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ccireland.sharepoint.com/sites/SPDL-FIN-PRCMT/TENDERS/2026 Tenders/2026 UCC Tenders/UCC-2026-21 Custom Dental Devices/03.Specification/New Tender/"/>
    </mc:Choice>
  </mc:AlternateContent>
  <xr:revisionPtr revIDLastSave="98" documentId="8_{DD4865A8-442D-4E7A-A406-9C16D118F3DE}" xr6:coauthVersionLast="47" xr6:coauthVersionMax="47" xr10:uidLastSave="{C6926A06-BC90-4891-B056-9D0D7763ACD6}"/>
  <bookViews>
    <workbookView xWindow="28680" yWindow="-120" windowWidth="29040" windowHeight="15720" tabRatio="746" xr2:uid="{00000000-000D-0000-FFFF-FFFF00000000}"/>
  </bookViews>
  <sheets>
    <sheet name="Instructions" sheetId="10" r:id="rId1"/>
    <sheet name="Lot1" sheetId="4" r:id="rId2"/>
    <sheet name="Lot2" sheetId="5" r:id="rId3"/>
    <sheet name="Lot3" sheetId="6" r:id="rId4"/>
    <sheet name="Lot4" sheetId="7" r:id="rId5"/>
    <sheet name="Lot5" sheetId="8" r:id="rId6"/>
    <sheet name="Lot6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8" l="1"/>
  <c r="E6" i="8"/>
  <c r="E10" i="8" s="1"/>
  <c r="E7" i="8"/>
  <c r="E8" i="8"/>
  <c r="E9" i="8"/>
  <c r="M9" i="5"/>
  <c r="F9" i="5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4" i="4"/>
  <c r="F5" i="5"/>
  <c r="F6" i="5"/>
  <c r="L22" i="6"/>
  <c r="E22" i="6"/>
  <c r="L5" i="7"/>
  <c r="E5" i="7"/>
  <c r="E6" i="7" s="1"/>
  <c r="E13" i="6"/>
  <c r="E8" i="9"/>
  <c r="E7" i="9"/>
  <c r="E6" i="9"/>
  <c r="E5" i="9"/>
  <c r="E4" i="9"/>
  <c r="E4" i="8"/>
  <c r="L6" i="7"/>
  <c r="L4" i="7"/>
  <c r="E4" i="7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E21" i="6"/>
  <c r="E20" i="6"/>
  <c r="E19" i="6"/>
  <c r="E18" i="6"/>
  <c r="E17" i="6"/>
  <c r="E16" i="6"/>
  <c r="E15" i="6"/>
  <c r="E14" i="6"/>
  <c r="E12" i="6"/>
  <c r="E11" i="6"/>
  <c r="E10" i="6"/>
  <c r="E9" i="6"/>
  <c r="E8" i="6"/>
  <c r="E7" i="6"/>
  <c r="E6" i="6"/>
  <c r="E5" i="6"/>
  <c r="E4" i="6"/>
  <c r="F7" i="5"/>
  <c r="E9" i="9"/>
  <c r="M28" i="5"/>
  <c r="M26" i="5"/>
  <c r="M25" i="5"/>
  <c r="M24" i="5"/>
  <c r="M23" i="5"/>
  <c r="M22" i="5"/>
  <c r="M21" i="5"/>
  <c r="M20" i="5"/>
  <c r="M19" i="5"/>
  <c r="M18" i="5"/>
  <c r="M16" i="5"/>
  <c r="M15" i="5"/>
  <c r="M14" i="5"/>
  <c r="M13" i="5"/>
  <c r="M12" i="5"/>
  <c r="M10" i="5"/>
  <c r="M8" i="5"/>
  <c r="M7" i="5"/>
  <c r="M6" i="5"/>
  <c r="M5" i="5"/>
  <c r="F28" i="5"/>
  <c r="F26" i="5"/>
  <c r="F25" i="5"/>
  <c r="F24" i="5"/>
  <c r="F23" i="5"/>
  <c r="F22" i="5"/>
  <c r="F21" i="5"/>
  <c r="F20" i="5"/>
  <c r="F19" i="5"/>
  <c r="F18" i="5"/>
  <c r="F16" i="5"/>
  <c r="F15" i="5"/>
  <c r="F14" i="5"/>
  <c r="F13" i="5"/>
  <c r="F12" i="5"/>
  <c r="F10" i="5"/>
  <c r="F8" i="5"/>
  <c r="E63" i="4" l="1"/>
  <c r="M29" i="5"/>
  <c r="L63" i="4"/>
  <c r="B10" i="7"/>
  <c r="E23" i="6"/>
  <c r="F29" i="5"/>
  <c r="B34" i="5" s="1"/>
  <c r="L23" i="6"/>
  <c r="B70" i="4" l="1"/>
  <c r="B28" i="6"/>
</calcChain>
</file>

<file path=xl/sharedStrings.xml><?xml version="1.0" encoding="utf-8"?>
<sst xmlns="http://schemas.openxmlformats.org/spreadsheetml/2006/main" count="334" uniqueCount="179">
  <si>
    <t>Instructions for completion:</t>
  </si>
  <si>
    <t>1.  Tenderers may only complete this spreadsheet with their pricing details only and no other changes may be made.</t>
  </si>
  <si>
    <t>2.  Prices should be given in Euro only and inclusive of all costs except VAT.</t>
  </si>
  <si>
    <t>3.  Quantities given for each lot are indicative only and are based on requirements for the previous 12 months of business but is no guarantee of future business.</t>
  </si>
  <si>
    <t>The Pricing Schedule must be completed in full, totalled, and returned as part of the Tender submission</t>
  </si>
  <si>
    <t>without any amendments. Furthermore, the Pricing Schedule must be prepared in adherence with</t>
  </si>
  <si>
    <t>the following instructions:</t>
  </si>
  <si>
    <t xml:space="preserve">Prices quoted must be compliant with the requirements set out in paragraph 2.9 of the RFT, i.e.: they must be all-inclusive, fixed, </t>
  </si>
  <si>
    <t>expressed in Euro and exclusive of VAT.  Tenderers are, therefore, advised to consider the cost of: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</si>
  <si>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contract management and reporting requirements;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</si>
  <si>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any other costs associated with the </t>
    </r>
    <r>
      <rPr>
        <u/>
        <sz val="11"/>
        <color theme="1"/>
        <rFont val="Calibri"/>
        <family val="2"/>
      </rPr>
      <t>collection and delivery</t>
    </r>
    <r>
      <rPr>
        <sz val="11"/>
        <color theme="1"/>
        <rFont val="Calibri"/>
        <family val="2"/>
      </rPr>
      <t xml:space="preserve"> of the goods.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</si>
  <si>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Insert “n/a” in the fields that you are not quoting for any of the goods/lots.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</si>
  <si>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If quoting for “other”, please specify the details of the item and, if necessary, enclose (as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</si>
  <si>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a separate table) along with relevant costs.</t>
    </r>
  </si>
  <si>
    <t>PLEASE NOTE:</t>
  </si>
  <si>
    <t>The Costs quoted in the enclosed Pricing Schedule shall be fixed for the first twelve months</t>
  </si>
  <si>
    <t>of the Term of the Framework Agreement.</t>
  </si>
  <si>
    <t>Ultimate Cost - Total Fee for Project</t>
  </si>
  <si>
    <t>Tenderers must provide a detailed statement of costs and fees.</t>
  </si>
  <si>
    <t>Fees quoted should exclude VAT and must also include all costs related to preparation time, materials and must incorporate travel  total fee.  paid.</t>
  </si>
  <si>
    <t>LOT 1 - Removable + Fixed Prosthodontics</t>
  </si>
  <si>
    <t xml:space="preserve">Item: If physical model collected and delivered </t>
  </si>
  <si>
    <t xml:space="preserve">Estimate Quantities per annum </t>
  </si>
  <si>
    <t>List Price per Unit inc. Delivery &amp; exc. VAT     €</t>
  </si>
  <si>
    <t>Tendered price inc delivery EX VAT €</t>
  </si>
  <si>
    <t>Total Price per item for 12 months   inc Delivery EX VAT                       €</t>
  </si>
  <si>
    <t xml:space="preserve">Item: If sent digitally </t>
  </si>
  <si>
    <t>Estimate Quantities</t>
  </si>
  <si>
    <t>Full Upper and Lower - Special Trays</t>
  </si>
  <si>
    <t>Full Upper and Lower - Registration</t>
  </si>
  <si>
    <t xml:space="preserve">Full Upper and Lower - Try-in </t>
  </si>
  <si>
    <t>Full Upper and Lower - Re-try (including shade change if required)</t>
  </si>
  <si>
    <t>Full Upper and Lower - Finish</t>
  </si>
  <si>
    <t>Full Upper and Lower- reline/rebase</t>
  </si>
  <si>
    <t>Full Upper or Lower - Special Trays</t>
  </si>
  <si>
    <t>Full Upper or Lower - Registration</t>
  </si>
  <si>
    <t xml:space="preserve">Full Upper or Lower - Try-in </t>
  </si>
  <si>
    <t>Full Upper or Lower - Re-try (including shade change if required)</t>
  </si>
  <si>
    <t>Full Upper or Lower - Finish</t>
  </si>
  <si>
    <t>Full Upper or Lower- reline/rebase</t>
  </si>
  <si>
    <t>Partial Chrome - Special Trays</t>
  </si>
  <si>
    <t>Partial Chrome - metal framework</t>
  </si>
  <si>
    <t>Partial Chrome - Registration</t>
  </si>
  <si>
    <t>Partial Chrome - Try-in</t>
  </si>
  <si>
    <t>Partial Chrome - Re-try (including shade change if required)</t>
  </si>
  <si>
    <t>Partial Chrome - Finish</t>
  </si>
  <si>
    <t>Partial Chrome- reline/rebase</t>
  </si>
  <si>
    <t>Partial Acrylic - Special Trays</t>
  </si>
  <si>
    <t>Partial Acrylic - Registration</t>
  </si>
  <si>
    <t xml:space="preserve">Partial Acrylic - Try-in </t>
  </si>
  <si>
    <t>Partial Acrylic - Re-try (including shade change if required)</t>
  </si>
  <si>
    <t>Partial Acrylic - Finish</t>
  </si>
  <si>
    <t>Partial Acrylic- reline/rebase</t>
  </si>
  <si>
    <t>Immediate Denture - Special Trays</t>
  </si>
  <si>
    <t xml:space="preserve">Immediate Denture - Try-in </t>
  </si>
  <si>
    <t>Immediate Denture - Finish</t>
  </si>
  <si>
    <t>Immediate Denture  - straight to finish</t>
  </si>
  <si>
    <t>Copy Denture</t>
  </si>
  <si>
    <t>Denture Repair</t>
  </si>
  <si>
    <t>Rebase/Reline</t>
  </si>
  <si>
    <t>Addition to Denture</t>
  </si>
  <si>
    <t>Hard Splint</t>
  </si>
  <si>
    <t>Soft Splint</t>
  </si>
  <si>
    <t>Mouthguard (sports)</t>
  </si>
  <si>
    <t>Surgical Splint - intermediate</t>
  </si>
  <si>
    <t>Surgical Splint - final</t>
  </si>
  <si>
    <t>Bleaching trays</t>
  </si>
  <si>
    <t>Crown lithium disilicate</t>
  </si>
  <si>
    <t>Crown Zirconia</t>
  </si>
  <si>
    <t>Crown (procelain/all- ceramic) inc bisque stage</t>
  </si>
  <si>
    <t>Porcelain fused to metal Crown</t>
  </si>
  <si>
    <t>Porcelain fused to metal Crown inc bisque stage</t>
  </si>
  <si>
    <t>Post Crown</t>
  </si>
  <si>
    <t>Root Caps</t>
  </si>
  <si>
    <t>Gold Crown</t>
  </si>
  <si>
    <t>Rest seat preparation</t>
  </si>
  <si>
    <t>Guide plane</t>
  </si>
  <si>
    <t>Porcelain shoulder</t>
  </si>
  <si>
    <t>Post and Core (semi-precious alloy)</t>
  </si>
  <si>
    <t>Post and Core (Gold)</t>
  </si>
  <si>
    <t>Veener (porcelain/ceramic)</t>
  </si>
  <si>
    <t>Resin Bonded bridge per unit</t>
  </si>
  <si>
    <t>Bridge - conventional/porcelain bonded per unit</t>
  </si>
  <si>
    <t>Temporary crown</t>
  </si>
  <si>
    <t>Temporary bridge per unit</t>
  </si>
  <si>
    <t>Ceramic Onlay/Inlay</t>
  </si>
  <si>
    <t>Gold Onlay/Inlay</t>
  </si>
  <si>
    <t>TOTAL COST  If physical model collected and delivered  (exc. VAT)</t>
  </si>
  <si>
    <r>
      <rPr>
        <b/>
        <sz val="11"/>
        <color rgb="FF000000"/>
        <rFont val="Calibri"/>
        <scheme val="minor"/>
      </rPr>
      <t xml:space="preserve"> </t>
    </r>
    <r>
      <rPr>
        <sz val="11"/>
        <color rgb="FF000000"/>
        <rFont val="Calibri"/>
        <scheme val="minor"/>
      </rPr>
      <t xml:space="preserve"> Specify the Percentage discount allowed from List price for other similar product items not itemised above in this lot. </t>
    </r>
    <r>
      <rPr>
        <b/>
        <sz val="11"/>
        <color rgb="FF000000"/>
        <rFont val="Calibri"/>
        <scheme val="minor"/>
      </rPr>
      <t>(Not included in the ultimate cost evaluation. )</t>
    </r>
  </si>
  <si>
    <t xml:space="preserve">                          %</t>
  </si>
  <si>
    <r>
      <rPr>
        <sz val="11"/>
        <color rgb="FF000000"/>
        <rFont val="Calibri"/>
      </rPr>
      <t xml:space="preserve">Specify the Percentage discount allowed from List price for other similar product items not itemised above in this lot </t>
    </r>
    <r>
      <rPr>
        <b/>
        <sz val="11"/>
        <color rgb="FF000000"/>
        <rFont val="Calibri"/>
      </rPr>
      <t xml:space="preserve"> ( Not included in the ultimate cost evaluation) </t>
    </r>
  </si>
  <si>
    <t>Total Cost for Lot 1</t>
  </si>
  <si>
    <t>LOT 2 - Implant Retained Prosthodontics</t>
  </si>
  <si>
    <t xml:space="preserve">Item:  If physical model collected and delivered </t>
  </si>
  <si>
    <t>Sub-item</t>
  </si>
  <si>
    <t>Total Price per item for 12 months inc Delivery EX VAT                          €</t>
  </si>
  <si>
    <t>Item: if sent digitally</t>
  </si>
  <si>
    <t>Single Tooth Implant - Definitive restoration:</t>
  </si>
  <si>
    <t>Customised abutment (titanium)</t>
  </si>
  <si>
    <t>Customised abutment (zirconia)</t>
  </si>
  <si>
    <t>Porcelain fused to metal crown</t>
  </si>
  <si>
    <t xml:space="preserve">Provisional single tooth restoration </t>
  </si>
  <si>
    <t xml:space="preserve">Implant partial bridge </t>
  </si>
  <si>
    <t>Screw retained per unit</t>
  </si>
  <si>
    <t>All ceramic crown</t>
  </si>
  <si>
    <t>Provisional bridge (per unit)</t>
  </si>
  <si>
    <t>Cement Retained per unit</t>
  </si>
  <si>
    <t>Provisional bridge</t>
  </si>
  <si>
    <t>Implant - Full arch fixed (per arch) - Acrylic restoration, screw retained</t>
  </si>
  <si>
    <t>Implant - Full arch fixed (per arch) - Ceramic restoration, cement retained</t>
  </si>
  <si>
    <t>Implant overdenture - simple</t>
  </si>
  <si>
    <t>Implant overdenture - complex, customised titanium bar</t>
  </si>
  <si>
    <t>Implant - reline of overdenture (upper and lower)</t>
  </si>
  <si>
    <t>Surgical Stent</t>
  </si>
  <si>
    <t>TOTAL COST If physical model collected and delivered (exc. VAT)</t>
  </si>
  <si>
    <r>
      <rPr>
        <sz val="11"/>
        <color rgb="FF000000"/>
        <rFont val="Calibri"/>
        <scheme val="minor"/>
      </rPr>
      <t xml:space="preserve">Specify the Percentage discount allowed from List price for other similar product items not itemised above in this lot. </t>
    </r>
    <r>
      <rPr>
        <b/>
        <sz val="11"/>
        <color rgb="FF000000"/>
        <rFont val="Calibri"/>
        <scheme val="minor"/>
      </rPr>
      <t xml:space="preserve">(Not included in the Ultimate cost evaluation) </t>
    </r>
  </si>
  <si>
    <r>
      <rPr>
        <sz val="11"/>
        <color rgb="FF000000"/>
        <rFont val="Calibri"/>
        <scheme val="minor"/>
      </rPr>
      <t>Specify the Percentage discount allowed from List price for other similar product items not itemised above in this lot.</t>
    </r>
    <r>
      <rPr>
        <b/>
        <sz val="11"/>
        <color rgb="FF000000"/>
        <rFont val="Calibri"/>
        <scheme val="minor"/>
      </rPr>
      <t>( Not included in the ultimate cost evaluation. )</t>
    </r>
  </si>
  <si>
    <t xml:space="preserve">Total Cost for Lot 2 </t>
  </si>
  <si>
    <t>LOT 3 - Orthodontic Appliances</t>
  </si>
  <si>
    <t xml:space="preserve">Item  If physical model collected and delivered </t>
  </si>
  <si>
    <t>Total Price per item for 12 months, Inc delivery Ex VAT                          €</t>
  </si>
  <si>
    <t>Item  If sent digitally</t>
  </si>
  <si>
    <t>Total Price per item for 12 months , Inc delivery Ex VAT                       €</t>
  </si>
  <si>
    <t>Study Models</t>
  </si>
  <si>
    <t>Essix Retainers</t>
  </si>
  <si>
    <t>Bonded Retainers</t>
  </si>
  <si>
    <t>Hawley Retainers</t>
  </si>
  <si>
    <t>TPA (Trans palatal arch)</t>
  </si>
  <si>
    <t>TPA (Trans palatal arch)/Nance</t>
  </si>
  <si>
    <t>Removeable Appliance (usually upper)</t>
  </si>
  <si>
    <t>Twin Block Appliance</t>
  </si>
  <si>
    <t>Schwartz Appliance</t>
  </si>
  <si>
    <t>Quadhelix</t>
  </si>
  <si>
    <t>RME</t>
  </si>
  <si>
    <t>Frankel</t>
  </si>
  <si>
    <t>Nance same as line 9</t>
  </si>
  <si>
    <t>Nance</t>
  </si>
  <si>
    <t>Nance Arch same as line 9</t>
  </si>
  <si>
    <t>Nance Arch</t>
  </si>
  <si>
    <t>Hyrax, same as line 14</t>
  </si>
  <si>
    <t>Hyrax</t>
  </si>
  <si>
    <t>LLA (Lower Lingual Arch)</t>
  </si>
  <si>
    <t>Wraparound Retainer</t>
  </si>
  <si>
    <t>Lower Removeable appliance</t>
  </si>
  <si>
    <t>Diagnostic Wax-Up</t>
  </si>
  <si>
    <t>TOTAL COST  If physical model collected and delivered exc. VAT)</t>
  </si>
  <si>
    <r>
      <rPr>
        <sz val="11"/>
        <color rgb="FF000000"/>
        <rFont val="Calibri"/>
        <scheme val="minor"/>
      </rPr>
      <t>Specify the Percentage discount allowed from List price for other similar product items not itemised above in this lot.</t>
    </r>
    <r>
      <rPr>
        <b/>
        <sz val="11"/>
        <color rgb="FF000000"/>
        <rFont val="Calibri"/>
        <scheme val="minor"/>
      </rPr>
      <t xml:space="preserve"> ( Not included in the ultimate cost evaluation) </t>
    </r>
  </si>
  <si>
    <r>
      <rPr>
        <sz val="11"/>
        <color rgb="FF000000"/>
        <rFont val="Calibri"/>
        <scheme val="minor"/>
      </rPr>
      <t xml:space="preserve"> Specify the Percentage discount allowed from List price for other similar product items not itemised above in this lot. </t>
    </r>
    <r>
      <rPr>
        <b/>
        <sz val="11"/>
        <color rgb="FF000000"/>
        <rFont val="Calibri"/>
        <scheme val="minor"/>
      </rPr>
      <t xml:space="preserve">( Not included in the Ultimate cost evaluation) </t>
    </r>
  </si>
  <si>
    <t xml:space="preserve">Total Cost for Lot 3 </t>
  </si>
  <si>
    <t>LOT 4 - Digitisation of Study Models</t>
  </si>
  <si>
    <t xml:space="preserve">Item If physical model collected and delivered </t>
  </si>
  <si>
    <t>Total Price per item for 12 months, Inc delivery Ex VAT                    €</t>
  </si>
  <si>
    <t>Item If sent digitally</t>
  </si>
  <si>
    <t>Digital scan of study casts, provide electronic data file of scanned models</t>
  </si>
  <si>
    <t>3D Printing of scanned models</t>
  </si>
  <si>
    <t>TOTAL COST if physical model collected and delivered  (exc. VAT)</t>
  </si>
  <si>
    <t xml:space="preserve">Total cost for Lot 4 </t>
  </si>
  <si>
    <t>LOT 5 - Urgent Orthodontics</t>
  </si>
  <si>
    <t>Item</t>
  </si>
  <si>
    <t>Total Price per item for 12 months, Inc delivery Ex VAT                            €</t>
  </si>
  <si>
    <t>TOTAL COST for Lot 5 (exc. VAT)</t>
  </si>
  <si>
    <t xml:space="preserve">Pricing to include collection from CUDSH and delivery to CUDSH as per timeframes outlined in the ITT </t>
  </si>
  <si>
    <t>LOT 6 - Urgent Prosthodontics</t>
  </si>
  <si>
    <t>Essix retainer for immediate tooth replacement</t>
  </si>
  <si>
    <t>Denture repair (per denture)</t>
  </si>
  <si>
    <t>Addition to a denture (per tooth)</t>
  </si>
  <si>
    <t>Immediate acrylic denture (per tooth)</t>
  </si>
  <si>
    <t>Reline Denture (per denture)</t>
  </si>
  <si>
    <t>TOTAL COST for Lot 6 (exc. VAT)</t>
  </si>
  <si>
    <t xml:space="preserve">Pricing to include collection from CUDSH and delivery to CUDSH as per timframes in the ITT. </t>
  </si>
  <si>
    <t>TOTAL COST TOTAL COST if digitally sent and returned via delivery  (exc. VAT)</t>
  </si>
  <si>
    <t>TOTAL COST if digitally sent and returned via delivery  (exc. VAT)</t>
  </si>
  <si>
    <t xml:space="preserve">Additional rates will not be paid. </t>
  </si>
  <si>
    <t>Essix retainer (Lower)</t>
  </si>
  <si>
    <t>Essex retainer (Upper)</t>
  </si>
  <si>
    <t>Hawley retainer (Lower)</t>
  </si>
  <si>
    <t>Hawley retainer (Upper)</t>
  </si>
  <si>
    <t>Bonded retainer (Upper)</t>
  </si>
  <si>
    <t>Bonded retainer (Lower)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</si>
</sst>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.00_-;\-&quot;£&quot;* #,##0.00_-;_-&quot;£&quot;* &quot;-&quot;??_-;_-@_-"/>
    <numFmt numFmtId="165" formatCode="_-[$€-2]\ * #,##0.00_-;\-[$€-2]\ * #,##0.00_-;_-[$€-2]\ * &quot;-&quot;??_-;_-@_-"/>
    <numFmt numFmtId="166" formatCode="_-[$€-1809]* #,##0.00_-;\-[$€-1809]* #,##0.00_-;_-[$€-1809]* &quot;-&quot;??_-;_-@_-"/>
    <numFmt numFmtId="167" formatCode="&quot;€&quot;#,##0.00"/>
  </numFmts>
  <fonts count="1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9C0006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1"/>
      <color theme="1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Fon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5" borderId="2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1" xfId="0" applyFont="1" applyBorder="1"/>
    <xf numFmtId="0" fontId="2" fillId="0" borderId="4" xfId="0" applyFont="1" applyBorder="1"/>
    <xf numFmtId="0" fontId="2" fillId="0" borderId="12" xfId="0" applyFont="1" applyBorder="1"/>
    <xf numFmtId="0" fontId="2" fillId="0" borderId="14" xfId="0" applyFont="1" applyBorder="1"/>
    <xf numFmtId="0" fontId="2" fillId="4" borderId="1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wrapText="1"/>
    </xf>
    <xf numFmtId="0" fontId="2" fillId="4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165" fontId="0" fillId="0" borderId="1" xfId="0" applyNumberFormat="1" applyBorder="1"/>
    <xf numFmtId="165" fontId="0" fillId="0" borderId="3" xfId="0" applyNumberFormat="1" applyBorder="1"/>
    <xf numFmtId="165" fontId="0" fillId="0" borderId="6" xfId="0" applyNumberFormat="1" applyBorder="1"/>
    <xf numFmtId="165" fontId="0" fillId="0" borderId="3" xfId="2" applyNumberFormat="1" applyFont="1" applyBorder="1"/>
    <xf numFmtId="0" fontId="2" fillId="4" borderId="8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4" borderId="25" xfId="0" applyFont="1" applyFill="1" applyBorder="1" applyAlignment="1">
      <alignment vertical="top"/>
    </xf>
    <xf numFmtId="165" fontId="0" fillId="3" borderId="1" xfId="0" applyNumberFormat="1" applyFill="1" applyBorder="1"/>
    <xf numFmtId="165" fontId="0" fillId="0" borderId="1" xfId="0" applyNumberFormat="1" applyBorder="1" applyProtection="1">
      <protection locked="0"/>
    </xf>
    <xf numFmtId="165" fontId="0" fillId="0" borderId="1" xfId="2" applyNumberFormat="1" applyFont="1" applyBorder="1" applyProtection="1">
      <protection locked="0"/>
    </xf>
    <xf numFmtId="0" fontId="2" fillId="3" borderId="22" xfId="0" applyFont="1" applyFill="1" applyBorder="1" applyAlignment="1">
      <alignment horizontal="left"/>
    </xf>
    <xf numFmtId="0" fontId="2" fillId="3" borderId="26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center" vertical="top" wrapText="1"/>
    </xf>
    <xf numFmtId="165" fontId="0" fillId="0" borderId="18" xfId="0" applyNumberFormat="1" applyBorder="1" applyProtection="1">
      <protection locked="0"/>
    </xf>
    <xf numFmtId="165" fontId="0" fillId="0" borderId="18" xfId="2" applyNumberFormat="1" applyFont="1" applyBorder="1" applyProtection="1">
      <protection locked="0"/>
    </xf>
    <xf numFmtId="0" fontId="2" fillId="0" borderId="0" xfId="0" applyFont="1"/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166" fontId="0" fillId="3" borderId="6" xfId="2" applyNumberFormat="1" applyFont="1" applyFill="1" applyBorder="1"/>
    <xf numFmtId="166" fontId="2" fillId="5" borderId="3" xfId="0" applyNumberFormat="1" applyFont="1" applyFill="1" applyBorder="1" applyAlignment="1">
      <alignment horizontal="center" vertical="top" wrapText="1"/>
    </xf>
    <xf numFmtId="165" fontId="0" fillId="3" borderId="6" xfId="0" applyNumberFormat="1" applyFill="1" applyBorder="1"/>
    <xf numFmtId="0" fontId="15" fillId="0" borderId="1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4" borderId="37" xfId="0" applyFont="1" applyFill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 wrapText="1"/>
    </xf>
    <xf numFmtId="0" fontId="0" fillId="0" borderId="25" xfId="0" applyBorder="1" applyAlignment="1">
      <alignment wrapText="1"/>
    </xf>
    <xf numFmtId="0" fontId="0" fillId="0" borderId="38" xfId="0" applyBorder="1" applyAlignment="1">
      <alignment horizontal="center"/>
    </xf>
    <xf numFmtId="0" fontId="2" fillId="3" borderId="40" xfId="0" applyFont="1" applyFill="1" applyBorder="1" applyAlignment="1">
      <alignment horizontal="left"/>
    </xf>
    <xf numFmtId="0" fontId="0" fillId="0" borderId="24" xfId="0" applyBorder="1" applyAlignment="1">
      <alignment wrapText="1"/>
    </xf>
    <xf numFmtId="0" fontId="0" fillId="0" borderId="42" xfId="0" applyBorder="1" applyAlignment="1">
      <alignment horizontal="center"/>
    </xf>
    <xf numFmtId="165" fontId="0" fillId="0" borderId="42" xfId="0" applyNumberFormat="1" applyBorder="1" applyProtection="1">
      <protection locked="0"/>
    </xf>
    <xf numFmtId="165" fontId="0" fillId="3" borderId="44" xfId="0" applyNumberFormat="1" applyFill="1" applyBorder="1"/>
    <xf numFmtId="165" fontId="0" fillId="0" borderId="28" xfId="0" applyNumberFormat="1" applyBorder="1" applyProtection="1">
      <protection locked="0"/>
    </xf>
    <xf numFmtId="0" fontId="2" fillId="6" borderId="45" xfId="0" applyFont="1" applyFill="1" applyBorder="1"/>
    <xf numFmtId="165" fontId="2" fillId="0" borderId="46" xfId="0" applyNumberFormat="1" applyFont="1" applyBorder="1" applyAlignment="1">
      <alignment horizontal="left"/>
    </xf>
    <xf numFmtId="0" fontId="2" fillId="3" borderId="39" xfId="0" applyFont="1" applyFill="1" applyBorder="1"/>
    <xf numFmtId="0" fontId="2" fillId="3" borderId="40" xfId="0" applyFont="1" applyFill="1" applyBorder="1"/>
    <xf numFmtId="0" fontId="2" fillId="3" borderId="41" xfId="0" applyFont="1" applyFill="1" applyBorder="1"/>
    <xf numFmtId="0" fontId="2" fillId="6" borderId="47" xfId="0" applyFont="1" applyFill="1" applyBorder="1"/>
    <xf numFmtId="165" fontId="0" fillId="0" borderId="48" xfId="0" applyNumberFormat="1" applyBorder="1" applyAlignment="1">
      <alignment horizontal="left" vertical="top"/>
    </xf>
    <xf numFmtId="0" fontId="0" fillId="6" borderId="47" xfId="0" applyFill="1" applyBorder="1"/>
    <xf numFmtId="167" fontId="0" fillId="0" borderId="48" xfId="0" applyNumberFormat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6" fillId="0" borderId="52" xfId="0" applyFont="1" applyBorder="1" applyAlignment="1">
      <alignment vertical="center"/>
    </xf>
    <xf numFmtId="0" fontId="7" fillId="0" borderId="52" xfId="0" applyFont="1" applyBorder="1" applyAlignment="1">
      <alignment horizontal="left" vertical="center" indent="5"/>
    </xf>
    <xf numFmtId="0" fontId="13" fillId="0" borderId="52" xfId="0" applyFont="1" applyBorder="1" applyAlignment="1">
      <alignment vertical="center"/>
    </xf>
    <xf numFmtId="0" fontId="10" fillId="0" borderId="52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24" xfId="0" applyBorder="1"/>
    <xf numFmtId="0" fontId="0" fillId="0" borderId="25" xfId="0" applyBorder="1"/>
    <xf numFmtId="0" fontId="15" fillId="7" borderId="15" xfId="0" applyFont="1" applyFill="1" applyBorder="1" applyAlignment="1">
      <alignment wrapText="1"/>
    </xf>
    <xf numFmtId="0" fontId="17" fillId="7" borderId="1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18" fillId="0" borderId="0" xfId="0" applyFont="1"/>
    <xf numFmtId="0" fontId="2" fillId="7" borderId="2" xfId="0" applyFont="1" applyFill="1" applyBorder="1" applyAlignment="1">
      <alignment vertical="top"/>
    </xf>
    <xf numFmtId="0" fontId="2" fillId="7" borderId="7" xfId="0" applyFont="1" applyFill="1" applyBorder="1" applyAlignment="1">
      <alignment vertical="top" wrapText="1"/>
    </xf>
    <xf numFmtId="0" fontId="2" fillId="7" borderId="7" xfId="0" applyFont="1" applyFill="1" applyBorder="1" applyAlignment="1">
      <alignment vertical="top"/>
    </xf>
    <xf numFmtId="0" fontId="2" fillId="7" borderId="1" xfId="0" applyFont="1" applyFill="1" applyBorder="1" applyAlignment="1">
      <alignment vertical="top" wrapText="1"/>
    </xf>
    <xf numFmtId="0" fontId="2" fillId="7" borderId="25" xfId="0" applyFont="1" applyFill="1" applyBorder="1" applyAlignment="1">
      <alignment vertical="top" wrapText="1"/>
    </xf>
    <xf numFmtId="0" fontId="2" fillId="7" borderId="36" xfId="0" applyFont="1" applyFill="1" applyBorder="1" applyAlignment="1">
      <alignment vertical="top" wrapText="1"/>
    </xf>
    <xf numFmtId="0" fontId="5" fillId="2" borderId="11" xfId="1" applyFont="1" applyBorder="1" applyAlignment="1">
      <alignment horizontal="center"/>
    </xf>
    <xf numFmtId="0" fontId="5" fillId="2" borderId="0" xfId="1" applyFont="1" applyBorder="1" applyAlignment="1">
      <alignment horizontal="center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165" fontId="0" fillId="0" borderId="47" xfId="0" applyNumberFormat="1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2" borderId="7" xfId="1" applyFont="1" applyBorder="1" applyAlignment="1">
      <alignment horizontal="left"/>
    </xf>
    <xf numFmtId="0" fontId="5" fillId="2" borderId="8" xfId="1" applyFont="1" applyBorder="1" applyAlignment="1">
      <alignment horizontal="left"/>
    </xf>
    <xf numFmtId="0" fontId="5" fillId="2" borderId="27" xfId="1" applyFont="1" applyBorder="1" applyAlignment="1">
      <alignment horizontal="left"/>
    </xf>
    <xf numFmtId="0" fontId="5" fillId="2" borderId="9" xfId="1" applyFont="1" applyBorder="1" applyAlignment="1">
      <alignment horizontal="left"/>
    </xf>
    <xf numFmtId="0" fontId="5" fillId="2" borderId="28" xfId="1" applyFont="1" applyBorder="1" applyAlignment="1">
      <alignment horizontal="left"/>
    </xf>
    <xf numFmtId="0" fontId="5" fillId="2" borderId="29" xfId="1" applyFont="1" applyBorder="1" applyAlignment="1">
      <alignment horizontal="left"/>
    </xf>
    <xf numFmtId="0" fontId="5" fillId="2" borderId="30" xfId="1" applyFont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26" xfId="0" applyFont="1" applyFill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3" borderId="18" xfId="0" applyFont="1" applyFill="1" applyBorder="1" applyAlignment="1">
      <alignment horizontal="left" wrapText="1"/>
    </xf>
    <xf numFmtId="0" fontId="2" fillId="3" borderId="19" xfId="0" applyFont="1" applyFill="1" applyBorder="1" applyAlignment="1">
      <alignment horizontal="left" wrapText="1"/>
    </xf>
    <xf numFmtId="0" fontId="2" fillId="3" borderId="26" xfId="0" applyFont="1" applyFill="1" applyBorder="1" applyAlignment="1">
      <alignment horizontal="left" wrapText="1"/>
    </xf>
    <xf numFmtId="0" fontId="2" fillId="3" borderId="39" xfId="0" applyFont="1" applyFill="1" applyBorder="1" applyAlignment="1">
      <alignment horizontal="left"/>
    </xf>
    <xf numFmtId="0" fontId="2" fillId="3" borderId="40" xfId="0" applyFont="1" applyFill="1" applyBorder="1" applyAlignment="1">
      <alignment horizontal="left"/>
    </xf>
    <xf numFmtId="0" fontId="2" fillId="3" borderId="43" xfId="0" applyFont="1" applyFill="1" applyBorder="1" applyAlignment="1">
      <alignment horizontal="left"/>
    </xf>
    <xf numFmtId="0" fontId="0" fillId="5" borderId="1" xfId="0" applyFill="1" applyBorder="1"/>
    <xf numFmtId="165" fontId="0" fillId="5" borderId="1" xfId="0" applyNumberFormat="1" applyFill="1" applyBorder="1" applyProtection="1">
      <protection locked="0"/>
    </xf>
    <xf numFmtId="165" fontId="0" fillId="5" borderId="3" xfId="0" applyNumberFormat="1" applyFill="1" applyBorder="1"/>
    <xf numFmtId="0" fontId="0" fillId="0" borderId="58" xfId="0" applyBorder="1" applyAlignment="1">
      <alignment wrapText="1"/>
    </xf>
    <xf numFmtId="0" fontId="2" fillId="5" borderId="29" xfId="0" applyFont="1" applyFill="1" applyBorder="1" applyAlignment="1">
      <alignment horizontal="center" vertical="top" wrapText="1"/>
    </xf>
    <xf numFmtId="0" fontId="2" fillId="5" borderId="30" xfId="0" applyFont="1" applyFill="1" applyBorder="1" applyAlignment="1">
      <alignment horizontal="center" vertical="top" wrapText="1"/>
    </xf>
    <xf numFmtId="0" fontId="2" fillId="5" borderId="59" xfId="0" applyFont="1" applyFill="1" applyBorder="1" applyAlignment="1">
      <alignment horizontal="center" vertical="top" wrapText="1"/>
    </xf>
  </cellXfs>
  <cellStyles count="3">
    <cellStyle name="Bad" xfId="1" builtinId="27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C0458-4FC2-45DE-B9FA-525C828A9A0B}">
  <dimension ref="A2:U28"/>
  <sheetViews>
    <sheetView tabSelected="1" workbookViewId="0">
      <selection activeCell="C30" sqref="C30"/>
    </sheetView>
  </sheetViews>
  <sheetFormatPr defaultRowHeight="14.5" x14ac:dyDescent="0.35"/>
  <sheetData>
    <row r="2" spans="1:21" ht="18.5" x14ac:dyDescent="0.45">
      <c r="A2" s="97" t="s">
        <v>0</v>
      </c>
      <c r="B2" s="98"/>
      <c r="C2" s="98"/>
      <c r="D2" s="98"/>
    </row>
    <row r="3" spans="1:21" x14ac:dyDescent="0.35">
      <c r="A3" s="70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2"/>
    </row>
    <row r="4" spans="1:21" x14ac:dyDescent="0.35">
      <c r="A4" s="73" t="s">
        <v>2</v>
      </c>
      <c r="U4" s="74"/>
    </row>
    <row r="5" spans="1:21" x14ac:dyDescent="0.35">
      <c r="A5" s="73" t="s">
        <v>3</v>
      </c>
      <c r="U5" s="74"/>
    </row>
    <row r="6" spans="1:21" x14ac:dyDescent="0.35">
      <c r="A6" s="73"/>
      <c r="U6" s="74"/>
    </row>
    <row r="7" spans="1:21" x14ac:dyDescent="0.35">
      <c r="A7" s="75" t="s">
        <v>4</v>
      </c>
      <c r="U7" s="74"/>
    </row>
    <row r="8" spans="1:21" x14ac:dyDescent="0.35">
      <c r="A8" s="75" t="s">
        <v>5</v>
      </c>
      <c r="U8" s="74"/>
    </row>
    <row r="9" spans="1:21" x14ac:dyDescent="0.35">
      <c r="A9" s="75" t="s">
        <v>6</v>
      </c>
      <c r="U9" s="74"/>
    </row>
    <row r="10" spans="1:21" x14ac:dyDescent="0.35">
      <c r="A10" s="75"/>
      <c r="U10" s="74"/>
    </row>
    <row r="11" spans="1:21" x14ac:dyDescent="0.35">
      <c r="A11" s="75" t="s">
        <v>7</v>
      </c>
      <c r="U11" s="74"/>
    </row>
    <row r="12" spans="1:21" x14ac:dyDescent="0.35">
      <c r="A12" s="75" t="s">
        <v>8</v>
      </c>
      <c r="U12" s="74"/>
    </row>
    <row r="13" spans="1:21" x14ac:dyDescent="0.35">
      <c r="A13" s="76" t="s">
        <v>9</v>
      </c>
      <c r="U13" s="74"/>
    </row>
    <row r="14" spans="1:21" x14ac:dyDescent="0.35">
      <c r="A14" s="76" t="s">
        <v>10</v>
      </c>
      <c r="U14" s="74"/>
    </row>
    <row r="15" spans="1:21" x14ac:dyDescent="0.35">
      <c r="A15" s="76" t="s">
        <v>11</v>
      </c>
      <c r="U15" s="74"/>
    </row>
    <row r="16" spans="1:21" x14ac:dyDescent="0.35">
      <c r="A16" s="76" t="s">
        <v>12</v>
      </c>
      <c r="U16" s="74"/>
    </row>
    <row r="17" spans="1:21" x14ac:dyDescent="0.35">
      <c r="A17" s="76" t="s">
        <v>13</v>
      </c>
      <c r="U17" s="74"/>
    </row>
    <row r="18" spans="1:21" x14ac:dyDescent="0.35">
      <c r="A18" s="75"/>
      <c r="U18" s="74"/>
    </row>
    <row r="19" spans="1:21" x14ac:dyDescent="0.35">
      <c r="A19" s="77" t="s">
        <v>14</v>
      </c>
      <c r="U19" s="74"/>
    </row>
    <row r="20" spans="1:21" x14ac:dyDescent="0.35">
      <c r="A20" s="75" t="s">
        <v>15</v>
      </c>
      <c r="U20" s="74"/>
    </row>
    <row r="21" spans="1:21" x14ac:dyDescent="0.35">
      <c r="A21" s="75" t="s">
        <v>16</v>
      </c>
      <c r="U21" s="74"/>
    </row>
    <row r="22" spans="1:21" x14ac:dyDescent="0.35">
      <c r="A22" s="75"/>
      <c r="U22" s="74"/>
    </row>
    <row r="23" spans="1:21" ht="15.5" x14ac:dyDescent="0.35">
      <c r="A23" s="78" t="s">
        <v>17</v>
      </c>
      <c r="U23" s="74"/>
    </row>
    <row r="24" spans="1:21" ht="15.5" x14ac:dyDescent="0.35">
      <c r="A24" s="79"/>
      <c r="U24" s="74"/>
    </row>
    <row r="25" spans="1:21" ht="15.5" x14ac:dyDescent="0.35">
      <c r="A25" s="80" t="s">
        <v>18</v>
      </c>
      <c r="U25" s="74"/>
    </row>
    <row r="26" spans="1:21" x14ac:dyDescent="0.35">
      <c r="A26" s="73" t="s">
        <v>19</v>
      </c>
      <c r="U26" s="74"/>
    </row>
    <row r="27" spans="1:21" x14ac:dyDescent="0.35">
      <c r="A27" s="73" t="s">
        <v>172</v>
      </c>
      <c r="U27" s="74"/>
    </row>
    <row r="28" spans="1:21" x14ac:dyDescent="0.35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3"/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B405-CBC2-41FF-A940-39B31D889541}">
  <dimension ref="A2:O71"/>
  <sheetViews>
    <sheetView zoomScale="90" zoomScaleNormal="90" workbookViewId="0">
      <selection activeCell="E5" sqref="E5"/>
    </sheetView>
  </sheetViews>
  <sheetFormatPr defaultRowHeight="14.5" x14ac:dyDescent="0.35"/>
  <cols>
    <col min="1" max="1" width="49.1796875" customWidth="1"/>
    <col min="2" max="2" width="15.7265625" style="7" customWidth="1"/>
    <col min="3" max="5" width="15.7265625" customWidth="1"/>
    <col min="6" max="6" width="4.7265625" customWidth="1"/>
    <col min="7" max="7" width="3" customWidth="1"/>
    <col min="8" max="8" width="37.26953125" customWidth="1"/>
    <col min="9" max="9" width="23.26953125" customWidth="1"/>
    <col min="10" max="10" width="28" customWidth="1"/>
    <col min="12" max="12" width="24.26953125" customWidth="1"/>
  </cols>
  <sheetData>
    <row r="2" spans="1:15" ht="29.25" customHeight="1" x14ac:dyDescent="0.45">
      <c r="A2" s="115" t="s">
        <v>20</v>
      </c>
      <c r="B2" s="116"/>
      <c r="C2" s="116"/>
      <c r="D2" s="117"/>
      <c r="E2" s="118"/>
      <c r="H2" s="115" t="s">
        <v>20</v>
      </c>
      <c r="I2" s="116"/>
      <c r="J2" s="116"/>
      <c r="K2" s="117"/>
      <c r="L2" s="118"/>
    </row>
    <row r="3" spans="1:15" ht="72.5" x14ac:dyDescent="0.35">
      <c r="A3" s="91" t="s">
        <v>21</v>
      </c>
      <c r="B3" s="12" t="s">
        <v>22</v>
      </c>
      <c r="C3" s="12" t="s">
        <v>23</v>
      </c>
      <c r="D3" s="35" t="s">
        <v>24</v>
      </c>
      <c r="E3" s="14" t="s">
        <v>25</v>
      </c>
      <c r="H3" s="91" t="s">
        <v>26</v>
      </c>
      <c r="I3" s="12" t="s">
        <v>27</v>
      </c>
      <c r="J3" s="12" t="s">
        <v>23</v>
      </c>
      <c r="K3" s="35" t="s">
        <v>24</v>
      </c>
      <c r="L3" s="14" t="s">
        <v>25</v>
      </c>
    </row>
    <row r="4" spans="1:15" x14ac:dyDescent="0.35">
      <c r="A4" s="5" t="s">
        <v>28</v>
      </c>
      <c r="B4" s="15">
        <v>125</v>
      </c>
      <c r="C4" s="31"/>
      <c r="D4" s="31"/>
      <c r="E4" s="21">
        <f>D4*B4</f>
        <v>0</v>
      </c>
      <c r="H4" s="5" t="s">
        <v>28</v>
      </c>
      <c r="I4" s="15">
        <v>125</v>
      </c>
      <c r="J4" s="31"/>
      <c r="K4" s="31"/>
      <c r="L4" s="21">
        <f>I4*K4</f>
        <v>0</v>
      </c>
    </row>
    <row r="5" spans="1:15" x14ac:dyDescent="0.35">
      <c r="A5" s="5" t="s">
        <v>29</v>
      </c>
      <c r="B5" s="15">
        <v>125</v>
      </c>
      <c r="C5" s="31"/>
      <c r="D5" s="36"/>
      <c r="E5" s="21">
        <f t="shared" ref="E5:E62" si="0">D5*B5</f>
        <v>0</v>
      </c>
      <c r="H5" s="5" t="s">
        <v>29</v>
      </c>
      <c r="I5" s="15">
        <v>125</v>
      </c>
      <c r="J5" s="31"/>
      <c r="K5" s="36"/>
      <c r="L5" s="21">
        <f t="shared" ref="L5:L62" si="1">I5*K5</f>
        <v>0</v>
      </c>
    </row>
    <row r="6" spans="1:15" ht="28.5" customHeight="1" x14ac:dyDescent="0.35">
      <c r="A6" s="13" t="s">
        <v>30</v>
      </c>
      <c r="B6" s="15">
        <v>125</v>
      </c>
      <c r="C6" s="31"/>
      <c r="D6" s="36"/>
      <c r="E6" s="21">
        <f t="shared" si="0"/>
        <v>0</v>
      </c>
      <c r="H6" s="13" t="s">
        <v>30</v>
      </c>
      <c r="I6" s="15">
        <v>125</v>
      </c>
      <c r="J6" s="31"/>
      <c r="K6" s="36"/>
      <c r="L6" s="21">
        <f t="shared" si="1"/>
        <v>0</v>
      </c>
    </row>
    <row r="7" spans="1:15" ht="30.75" customHeight="1" x14ac:dyDescent="0.35">
      <c r="A7" s="13" t="s">
        <v>31</v>
      </c>
      <c r="B7" s="15">
        <v>100</v>
      </c>
      <c r="C7" s="31"/>
      <c r="D7" s="36"/>
      <c r="E7" s="21">
        <f t="shared" si="0"/>
        <v>0</v>
      </c>
      <c r="H7" s="13" t="s">
        <v>31</v>
      </c>
      <c r="I7" s="15">
        <v>100</v>
      </c>
      <c r="J7" s="31"/>
      <c r="K7" s="36"/>
      <c r="L7" s="21">
        <f t="shared" si="1"/>
        <v>0</v>
      </c>
    </row>
    <row r="8" spans="1:15" ht="30" customHeight="1" x14ac:dyDescent="0.35">
      <c r="A8" s="5" t="s">
        <v>32</v>
      </c>
      <c r="B8" s="15">
        <v>125</v>
      </c>
      <c r="C8" s="31"/>
      <c r="D8" s="36"/>
      <c r="E8" s="21">
        <f t="shared" si="0"/>
        <v>0</v>
      </c>
      <c r="H8" s="5" t="s">
        <v>32</v>
      </c>
      <c r="I8" s="15">
        <v>125</v>
      </c>
      <c r="J8" s="31"/>
      <c r="K8" s="36"/>
      <c r="L8" s="21">
        <f t="shared" si="1"/>
        <v>0</v>
      </c>
      <c r="O8" s="90"/>
    </row>
    <row r="9" spans="1:15" ht="21" customHeight="1" x14ac:dyDescent="0.35">
      <c r="A9" s="5" t="s">
        <v>33</v>
      </c>
      <c r="B9" s="15">
        <v>50</v>
      </c>
      <c r="C9" s="31"/>
      <c r="D9" s="36"/>
      <c r="E9" s="21">
        <f t="shared" si="0"/>
        <v>0</v>
      </c>
      <c r="H9" s="5" t="s">
        <v>33</v>
      </c>
      <c r="I9" s="15">
        <v>50</v>
      </c>
      <c r="J9" s="31"/>
      <c r="K9" s="36"/>
      <c r="L9" s="21">
        <f t="shared" si="1"/>
        <v>0</v>
      </c>
    </row>
    <row r="10" spans="1:15" x14ac:dyDescent="0.35">
      <c r="A10" s="5" t="s">
        <v>34</v>
      </c>
      <c r="B10" s="16">
        <v>30</v>
      </c>
      <c r="C10" s="31"/>
      <c r="D10" s="36"/>
      <c r="E10" s="21">
        <f t="shared" si="0"/>
        <v>0</v>
      </c>
      <c r="H10" s="5" t="s">
        <v>34</v>
      </c>
      <c r="I10" s="16">
        <v>30</v>
      </c>
      <c r="J10" s="31"/>
      <c r="K10" s="36"/>
      <c r="L10" s="21">
        <f t="shared" si="1"/>
        <v>0</v>
      </c>
    </row>
    <row r="11" spans="1:15" x14ac:dyDescent="0.35">
      <c r="A11" s="5" t="s">
        <v>35</v>
      </c>
      <c r="B11" s="15">
        <v>30</v>
      </c>
      <c r="C11" s="31"/>
      <c r="D11" s="36"/>
      <c r="E11" s="21">
        <f t="shared" si="0"/>
        <v>0</v>
      </c>
      <c r="H11" s="5" t="s">
        <v>35</v>
      </c>
      <c r="I11" s="15">
        <v>30</v>
      </c>
      <c r="J11" s="31"/>
      <c r="K11" s="36"/>
      <c r="L11" s="21">
        <f t="shared" si="1"/>
        <v>0</v>
      </c>
    </row>
    <row r="12" spans="1:15" ht="31.5" customHeight="1" x14ac:dyDescent="0.35">
      <c r="A12" s="13" t="s">
        <v>36</v>
      </c>
      <c r="B12" s="15">
        <v>30</v>
      </c>
      <c r="C12" s="31"/>
      <c r="D12" s="36"/>
      <c r="E12" s="21">
        <f t="shared" si="0"/>
        <v>0</v>
      </c>
      <c r="H12" s="13" t="s">
        <v>36</v>
      </c>
      <c r="I12" s="15">
        <v>30</v>
      </c>
      <c r="J12" s="31"/>
      <c r="K12" s="36"/>
      <c r="L12" s="21">
        <f t="shared" si="1"/>
        <v>0</v>
      </c>
    </row>
    <row r="13" spans="1:15" ht="29" x14ac:dyDescent="0.35">
      <c r="A13" s="13" t="s">
        <v>37</v>
      </c>
      <c r="B13" s="15">
        <v>20</v>
      </c>
      <c r="C13" s="31"/>
      <c r="D13" s="36"/>
      <c r="E13" s="21">
        <f t="shared" si="0"/>
        <v>0</v>
      </c>
      <c r="H13" s="13" t="s">
        <v>37</v>
      </c>
      <c r="I13" s="15">
        <v>20</v>
      </c>
      <c r="J13" s="31"/>
      <c r="K13" s="36"/>
      <c r="L13" s="21">
        <f t="shared" si="1"/>
        <v>0</v>
      </c>
    </row>
    <row r="14" spans="1:15" x14ac:dyDescent="0.35">
      <c r="A14" s="5" t="s">
        <v>38</v>
      </c>
      <c r="B14" s="15">
        <v>30</v>
      </c>
      <c r="C14" s="31"/>
      <c r="D14" s="36"/>
      <c r="E14" s="21">
        <f t="shared" si="0"/>
        <v>0</v>
      </c>
      <c r="H14" s="5" t="s">
        <v>38</v>
      </c>
      <c r="I14" s="15">
        <v>30</v>
      </c>
      <c r="J14" s="31"/>
      <c r="K14" s="36"/>
      <c r="L14" s="21">
        <f t="shared" si="1"/>
        <v>0</v>
      </c>
    </row>
    <row r="15" spans="1:15" x14ac:dyDescent="0.35">
      <c r="A15" s="5" t="s">
        <v>39</v>
      </c>
      <c r="B15" s="15">
        <v>10</v>
      </c>
      <c r="C15" s="31"/>
      <c r="D15" s="36"/>
      <c r="E15" s="21">
        <f t="shared" si="0"/>
        <v>0</v>
      </c>
      <c r="H15" s="5" t="s">
        <v>39</v>
      </c>
      <c r="I15" s="15">
        <v>10</v>
      </c>
      <c r="J15" s="31"/>
      <c r="K15" s="36"/>
      <c r="L15" s="21">
        <f t="shared" si="1"/>
        <v>0</v>
      </c>
    </row>
    <row r="16" spans="1:15" x14ac:dyDescent="0.35">
      <c r="A16" s="5" t="s">
        <v>40</v>
      </c>
      <c r="B16" s="16">
        <v>120</v>
      </c>
      <c r="C16" s="31"/>
      <c r="D16" s="36"/>
      <c r="E16" s="21">
        <f t="shared" si="0"/>
        <v>0</v>
      </c>
      <c r="H16" s="5" t="s">
        <v>40</v>
      </c>
      <c r="I16" s="16">
        <v>120</v>
      </c>
      <c r="J16" s="31"/>
      <c r="K16" s="36"/>
      <c r="L16" s="21">
        <f t="shared" si="1"/>
        <v>0</v>
      </c>
    </row>
    <row r="17" spans="1:12" x14ac:dyDescent="0.35">
      <c r="A17" s="5" t="s">
        <v>41</v>
      </c>
      <c r="B17" s="16">
        <v>120</v>
      </c>
      <c r="C17" s="31"/>
      <c r="D17" s="36"/>
      <c r="E17" s="21">
        <f t="shared" si="0"/>
        <v>0</v>
      </c>
      <c r="H17" s="5" t="s">
        <v>41</v>
      </c>
      <c r="I17" s="16">
        <v>120</v>
      </c>
      <c r="J17" s="31"/>
      <c r="K17" s="36"/>
      <c r="L17" s="21">
        <f t="shared" si="1"/>
        <v>0</v>
      </c>
    </row>
    <row r="18" spans="1:12" x14ac:dyDescent="0.35">
      <c r="A18" s="5" t="s">
        <v>42</v>
      </c>
      <c r="B18" s="15">
        <v>120</v>
      </c>
      <c r="C18" s="31"/>
      <c r="D18" s="36"/>
      <c r="E18" s="21">
        <f t="shared" si="0"/>
        <v>0</v>
      </c>
      <c r="H18" s="5" t="s">
        <v>42</v>
      </c>
      <c r="I18" s="15">
        <v>120</v>
      </c>
      <c r="J18" s="31"/>
      <c r="K18" s="36"/>
      <c r="L18" s="21">
        <f t="shared" si="1"/>
        <v>0</v>
      </c>
    </row>
    <row r="19" spans="1:12" x14ac:dyDescent="0.35">
      <c r="A19" s="13" t="s">
        <v>43</v>
      </c>
      <c r="B19" s="15">
        <v>120</v>
      </c>
      <c r="C19" s="31"/>
      <c r="D19" s="36"/>
      <c r="E19" s="21">
        <f t="shared" si="0"/>
        <v>0</v>
      </c>
      <c r="H19" s="13" t="s">
        <v>43</v>
      </c>
      <c r="I19" s="15">
        <v>120</v>
      </c>
      <c r="J19" s="31"/>
      <c r="K19" s="36"/>
      <c r="L19" s="21">
        <f t="shared" si="1"/>
        <v>0</v>
      </c>
    </row>
    <row r="20" spans="1:12" ht="29" x14ac:dyDescent="0.35">
      <c r="A20" s="13" t="s">
        <v>44</v>
      </c>
      <c r="B20" s="15">
        <v>90</v>
      </c>
      <c r="C20" s="31"/>
      <c r="D20" s="36"/>
      <c r="E20" s="21">
        <f t="shared" si="0"/>
        <v>0</v>
      </c>
      <c r="H20" s="13" t="s">
        <v>44</v>
      </c>
      <c r="I20" s="15">
        <v>90</v>
      </c>
      <c r="J20" s="31"/>
      <c r="K20" s="36"/>
      <c r="L20" s="21">
        <f t="shared" si="1"/>
        <v>0</v>
      </c>
    </row>
    <row r="21" spans="1:12" x14ac:dyDescent="0.35">
      <c r="A21" s="5" t="s">
        <v>45</v>
      </c>
      <c r="B21" s="15">
        <v>120</v>
      </c>
      <c r="C21" s="31"/>
      <c r="D21" s="36"/>
      <c r="E21" s="21">
        <f t="shared" si="0"/>
        <v>0</v>
      </c>
      <c r="H21" s="5" t="s">
        <v>45</v>
      </c>
      <c r="I21" s="15">
        <v>120</v>
      </c>
      <c r="J21" s="31"/>
      <c r="K21" s="36"/>
      <c r="L21" s="21">
        <f t="shared" si="1"/>
        <v>0</v>
      </c>
    </row>
    <row r="22" spans="1:12" x14ac:dyDescent="0.35">
      <c r="A22" s="5" t="s">
        <v>46</v>
      </c>
      <c r="B22" s="15">
        <v>25</v>
      </c>
      <c r="C22" s="31"/>
      <c r="D22" s="36"/>
      <c r="E22" s="21">
        <f t="shared" si="0"/>
        <v>0</v>
      </c>
      <c r="H22" s="5" t="s">
        <v>46</v>
      </c>
      <c r="I22" s="15">
        <v>25</v>
      </c>
      <c r="J22" s="31"/>
      <c r="K22" s="36"/>
      <c r="L22" s="21">
        <f t="shared" si="1"/>
        <v>0</v>
      </c>
    </row>
    <row r="23" spans="1:12" x14ac:dyDescent="0.35">
      <c r="A23" s="5" t="s">
        <v>47</v>
      </c>
      <c r="B23" s="16">
        <v>35</v>
      </c>
      <c r="C23" s="31"/>
      <c r="D23" s="36"/>
      <c r="E23" s="21">
        <f t="shared" si="0"/>
        <v>0</v>
      </c>
      <c r="H23" s="5" t="s">
        <v>47</v>
      </c>
      <c r="I23" s="16">
        <v>35</v>
      </c>
      <c r="J23" s="31"/>
      <c r="K23" s="36"/>
      <c r="L23" s="21">
        <f t="shared" si="1"/>
        <v>0</v>
      </c>
    </row>
    <row r="24" spans="1:12" x14ac:dyDescent="0.35">
      <c r="A24" s="5" t="s">
        <v>48</v>
      </c>
      <c r="B24" s="16">
        <v>35</v>
      </c>
      <c r="C24" s="31"/>
      <c r="D24" s="36"/>
      <c r="E24" s="21">
        <f t="shared" si="0"/>
        <v>0</v>
      </c>
      <c r="H24" s="5" t="s">
        <v>48</v>
      </c>
      <c r="I24" s="16">
        <v>35</v>
      </c>
      <c r="J24" s="31"/>
      <c r="K24" s="36"/>
      <c r="L24" s="21">
        <f t="shared" si="1"/>
        <v>0</v>
      </c>
    </row>
    <row r="25" spans="1:12" x14ac:dyDescent="0.35">
      <c r="A25" s="13" t="s">
        <v>49</v>
      </c>
      <c r="B25" s="16">
        <v>35</v>
      </c>
      <c r="C25" s="31"/>
      <c r="D25" s="36"/>
      <c r="E25" s="21">
        <f t="shared" si="0"/>
        <v>0</v>
      </c>
      <c r="H25" s="13" t="s">
        <v>49</v>
      </c>
      <c r="I25" s="16">
        <v>35</v>
      </c>
      <c r="J25" s="31"/>
      <c r="K25" s="36"/>
      <c r="L25" s="21">
        <f t="shared" si="1"/>
        <v>0</v>
      </c>
    </row>
    <row r="26" spans="1:12" ht="29" x14ac:dyDescent="0.35">
      <c r="A26" s="13" t="s">
        <v>50</v>
      </c>
      <c r="B26" s="15">
        <v>20</v>
      </c>
      <c r="C26" s="31"/>
      <c r="D26" s="36"/>
      <c r="E26" s="21">
        <f t="shared" si="0"/>
        <v>0</v>
      </c>
      <c r="H26" s="13" t="s">
        <v>50</v>
      </c>
      <c r="I26" s="15">
        <v>20</v>
      </c>
      <c r="J26" s="31"/>
      <c r="K26" s="36"/>
      <c r="L26" s="21">
        <f t="shared" si="1"/>
        <v>0</v>
      </c>
    </row>
    <row r="27" spans="1:12" x14ac:dyDescent="0.35">
      <c r="A27" s="5" t="s">
        <v>51</v>
      </c>
      <c r="B27" s="15">
        <v>35</v>
      </c>
      <c r="C27" s="31"/>
      <c r="D27" s="36"/>
      <c r="E27" s="21">
        <f t="shared" si="0"/>
        <v>0</v>
      </c>
      <c r="H27" s="5" t="s">
        <v>51</v>
      </c>
      <c r="I27" s="15">
        <v>35</v>
      </c>
      <c r="J27" s="31"/>
      <c r="K27" s="36"/>
      <c r="L27" s="21">
        <f t="shared" si="1"/>
        <v>0</v>
      </c>
    </row>
    <row r="28" spans="1:12" x14ac:dyDescent="0.35">
      <c r="A28" s="5" t="s">
        <v>52</v>
      </c>
      <c r="B28" s="15">
        <v>15</v>
      </c>
      <c r="C28" s="31"/>
      <c r="D28" s="36"/>
      <c r="E28" s="21">
        <f t="shared" si="0"/>
        <v>0</v>
      </c>
      <c r="H28" s="5" t="s">
        <v>52</v>
      </c>
      <c r="I28" s="15">
        <v>15</v>
      </c>
      <c r="J28" s="31"/>
      <c r="K28" s="36"/>
      <c r="L28" s="21">
        <f t="shared" si="1"/>
        <v>0</v>
      </c>
    </row>
    <row r="29" spans="1:12" x14ac:dyDescent="0.35">
      <c r="A29" s="5" t="s">
        <v>53</v>
      </c>
      <c r="B29" s="16">
        <v>20</v>
      </c>
      <c r="C29" s="31"/>
      <c r="D29" s="36"/>
      <c r="E29" s="21">
        <f t="shared" si="0"/>
        <v>0</v>
      </c>
      <c r="H29" s="5" t="s">
        <v>53</v>
      </c>
      <c r="I29" s="16">
        <v>20</v>
      </c>
      <c r="J29" s="31"/>
      <c r="K29" s="36"/>
      <c r="L29" s="21">
        <f t="shared" si="1"/>
        <v>0</v>
      </c>
    </row>
    <row r="30" spans="1:12" x14ac:dyDescent="0.35">
      <c r="A30" s="13" t="s">
        <v>54</v>
      </c>
      <c r="B30" s="16">
        <v>20</v>
      </c>
      <c r="C30" s="31"/>
      <c r="D30" s="36"/>
      <c r="E30" s="21">
        <f t="shared" si="0"/>
        <v>0</v>
      </c>
      <c r="H30" s="13" t="s">
        <v>54</v>
      </c>
      <c r="I30" s="16">
        <v>20</v>
      </c>
      <c r="J30" s="31"/>
      <c r="K30" s="36"/>
      <c r="L30" s="21">
        <f t="shared" si="1"/>
        <v>0</v>
      </c>
    </row>
    <row r="31" spans="1:12" x14ac:dyDescent="0.35">
      <c r="A31" s="5" t="s">
        <v>55</v>
      </c>
      <c r="B31" s="16">
        <v>20</v>
      </c>
      <c r="C31" s="31"/>
      <c r="D31" s="36"/>
      <c r="E31" s="21">
        <f t="shared" si="0"/>
        <v>0</v>
      </c>
      <c r="H31" s="5" t="s">
        <v>55</v>
      </c>
      <c r="I31" s="16">
        <v>20</v>
      </c>
      <c r="J31" s="31"/>
      <c r="K31" s="36"/>
      <c r="L31" s="21">
        <f t="shared" si="1"/>
        <v>0</v>
      </c>
    </row>
    <row r="32" spans="1:12" x14ac:dyDescent="0.35">
      <c r="A32" s="5" t="s">
        <v>56</v>
      </c>
      <c r="B32" s="16">
        <v>20</v>
      </c>
      <c r="C32" s="31"/>
      <c r="D32" s="36"/>
      <c r="E32" s="21">
        <f t="shared" si="0"/>
        <v>0</v>
      </c>
      <c r="H32" s="5" t="s">
        <v>56</v>
      </c>
      <c r="I32" s="16">
        <v>20</v>
      </c>
      <c r="J32" s="31"/>
      <c r="K32" s="36"/>
      <c r="L32" s="21">
        <f t="shared" si="1"/>
        <v>0</v>
      </c>
    </row>
    <row r="33" spans="1:12" x14ac:dyDescent="0.35">
      <c r="A33" s="5" t="s">
        <v>57</v>
      </c>
      <c r="B33" s="16">
        <v>5</v>
      </c>
      <c r="C33" s="31"/>
      <c r="D33" s="36"/>
      <c r="E33" s="21">
        <f t="shared" si="0"/>
        <v>0</v>
      </c>
      <c r="H33" s="5" t="s">
        <v>57</v>
      </c>
      <c r="I33" s="16">
        <v>5</v>
      </c>
      <c r="J33" s="31"/>
      <c r="K33" s="36"/>
      <c r="L33" s="21">
        <f t="shared" si="1"/>
        <v>0</v>
      </c>
    </row>
    <row r="34" spans="1:12" x14ac:dyDescent="0.35">
      <c r="A34" s="5" t="s">
        <v>58</v>
      </c>
      <c r="B34" s="16">
        <v>15</v>
      </c>
      <c r="C34" s="31"/>
      <c r="D34" s="36"/>
      <c r="E34" s="21">
        <f t="shared" si="0"/>
        <v>0</v>
      </c>
      <c r="H34" s="5" t="s">
        <v>58</v>
      </c>
      <c r="I34" s="16">
        <v>15</v>
      </c>
      <c r="J34" s="31"/>
      <c r="K34" s="36"/>
      <c r="L34" s="21">
        <f t="shared" si="1"/>
        <v>0</v>
      </c>
    </row>
    <row r="35" spans="1:12" x14ac:dyDescent="0.35">
      <c r="A35" s="5" t="s">
        <v>59</v>
      </c>
      <c r="B35" s="16">
        <v>18</v>
      </c>
      <c r="C35" s="31"/>
      <c r="D35" s="36"/>
      <c r="E35" s="21">
        <f t="shared" si="0"/>
        <v>0</v>
      </c>
      <c r="H35" s="5" t="s">
        <v>59</v>
      </c>
      <c r="I35" s="16">
        <v>18</v>
      </c>
      <c r="J35" s="31"/>
      <c r="K35" s="36"/>
      <c r="L35" s="21">
        <f t="shared" si="1"/>
        <v>0</v>
      </c>
    </row>
    <row r="36" spans="1:12" x14ac:dyDescent="0.35">
      <c r="A36" s="5" t="s">
        <v>60</v>
      </c>
      <c r="B36" s="16">
        <v>33</v>
      </c>
      <c r="C36" s="31"/>
      <c r="D36" s="36"/>
      <c r="E36" s="21">
        <f t="shared" si="0"/>
        <v>0</v>
      </c>
      <c r="H36" s="5" t="s">
        <v>60</v>
      </c>
      <c r="I36" s="16">
        <v>33</v>
      </c>
      <c r="J36" s="31"/>
      <c r="K36" s="36"/>
      <c r="L36" s="21">
        <f t="shared" si="1"/>
        <v>0</v>
      </c>
    </row>
    <row r="37" spans="1:12" x14ac:dyDescent="0.35">
      <c r="A37" s="4" t="s">
        <v>61</v>
      </c>
      <c r="B37" s="16">
        <v>25</v>
      </c>
      <c r="C37" s="32"/>
      <c r="D37" s="37"/>
      <c r="E37" s="21">
        <f t="shared" si="0"/>
        <v>0</v>
      </c>
      <c r="H37" s="4" t="s">
        <v>61</v>
      </c>
      <c r="I37" s="16">
        <v>25</v>
      </c>
      <c r="J37" s="32"/>
      <c r="K37" s="37"/>
      <c r="L37" s="21">
        <f t="shared" si="1"/>
        <v>0</v>
      </c>
    </row>
    <row r="38" spans="1:12" x14ac:dyDescent="0.35">
      <c r="A38" s="4" t="s">
        <v>62</v>
      </c>
      <c r="B38" s="16">
        <v>35</v>
      </c>
      <c r="C38" s="32"/>
      <c r="D38" s="37"/>
      <c r="E38" s="21">
        <f t="shared" si="0"/>
        <v>0</v>
      </c>
      <c r="H38" s="4" t="s">
        <v>62</v>
      </c>
      <c r="I38" s="16">
        <v>35</v>
      </c>
      <c r="J38" s="32"/>
      <c r="K38" s="37"/>
      <c r="L38" s="21">
        <f t="shared" si="1"/>
        <v>0</v>
      </c>
    </row>
    <row r="39" spans="1:12" x14ac:dyDescent="0.35">
      <c r="A39" s="4" t="s">
        <v>63</v>
      </c>
      <c r="B39" s="16">
        <v>5</v>
      </c>
      <c r="C39" s="32"/>
      <c r="D39" s="37"/>
      <c r="E39" s="21">
        <f t="shared" si="0"/>
        <v>0</v>
      </c>
      <c r="H39" s="4" t="s">
        <v>63</v>
      </c>
      <c r="I39" s="16">
        <v>5</v>
      </c>
      <c r="J39" s="32"/>
      <c r="K39" s="37"/>
      <c r="L39" s="21">
        <f t="shared" si="1"/>
        <v>0</v>
      </c>
    </row>
    <row r="40" spans="1:12" x14ac:dyDescent="0.35">
      <c r="A40" s="4" t="s">
        <v>64</v>
      </c>
      <c r="B40" s="16">
        <v>15</v>
      </c>
      <c r="C40" s="32"/>
      <c r="D40" s="37"/>
      <c r="E40" s="21">
        <f t="shared" si="0"/>
        <v>0</v>
      </c>
      <c r="H40" s="4" t="s">
        <v>64</v>
      </c>
      <c r="I40" s="16">
        <v>15</v>
      </c>
      <c r="J40" s="32"/>
      <c r="K40" s="37"/>
      <c r="L40" s="21">
        <f t="shared" si="1"/>
        <v>0</v>
      </c>
    </row>
    <row r="41" spans="1:12" x14ac:dyDescent="0.35">
      <c r="A41" s="4" t="s">
        <v>65</v>
      </c>
      <c r="B41" s="16">
        <v>20</v>
      </c>
      <c r="C41" s="32"/>
      <c r="D41" s="37"/>
      <c r="E41" s="21">
        <f t="shared" si="0"/>
        <v>0</v>
      </c>
      <c r="H41" s="4" t="s">
        <v>65</v>
      </c>
      <c r="I41" s="16">
        <v>20</v>
      </c>
      <c r="J41" s="32"/>
      <c r="K41" s="37"/>
      <c r="L41" s="21">
        <f t="shared" si="1"/>
        <v>0</v>
      </c>
    </row>
    <row r="42" spans="1:12" x14ac:dyDescent="0.35">
      <c r="A42" s="4" t="s">
        <v>66</v>
      </c>
      <c r="B42" s="16">
        <v>50</v>
      </c>
      <c r="C42" s="32"/>
      <c r="D42" s="37"/>
      <c r="E42" s="21">
        <f t="shared" si="0"/>
        <v>0</v>
      </c>
      <c r="H42" s="4" t="s">
        <v>66</v>
      </c>
      <c r="I42" s="16">
        <v>50</v>
      </c>
      <c r="J42" s="32"/>
      <c r="K42" s="37"/>
      <c r="L42" s="21">
        <f t="shared" si="1"/>
        <v>0</v>
      </c>
    </row>
    <row r="43" spans="1:12" x14ac:dyDescent="0.35">
      <c r="A43" s="5" t="s">
        <v>67</v>
      </c>
      <c r="B43" s="89">
        <v>50</v>
      </c>
      <c r="C43" s="31"/>
      <c r="D43" s="36"/>
      <c r="E43" s="21">
        <f t="shared" si="0"/>
        <v>0</v>
      </c>
      <c r="H43" s="4" t="s">
        <v>67</v>
      </c>
      <c r="I43" s="89">
        <v>50</v>
      </c>
      <c r="J43" s="31"/>
      <c r="K43" s="36"/>
      <c r="L43" s="21">
        <f t="shared" si="1"/>
        <v>0</v>
      </c>
    </row>
    <row r="44" spans="1:12" x14ac:dyDescent="0.35">
      <c r="A44" s="5" t="s">
        <v>68</v>
      </c>
      <c r="B44" s="89">
        <v>50</v>
      </c>
      <c r="C44" s="31"/>
      <c r="D44" s="36"/>
      <c r="E44" s="21">
        <f t="shared" si="0"/>
        <v>0</v>
      </c>
      <c r="H44" s="4" t="s">
        <v>68</v>
      </c>
      <c r="I44" s="89">
        <v>50</v>
      </c>
      <c r="J44" s="31"/>
      <c r="K44" s="36"/>
      <c r="L44" s="21">
        <f t="shared" si="1"/>
        <v>0</v>
      </c>
    </row>
    <row r="45" spans="1:12" x14ac:dyDescent="0.35">
      <c r="A45" s="4" t="s">
        <v>69</v>
      </c>
      <c r="B45" s="16">
        <v>5</v>
      </c>
      <c r="C45" s="31"/>
      <c r="D45" s="36"/>
      <c r="E45" s="21">
        <f t="shared" si="0"/>
        <v>0</v>
      </c>
      <c r="H45" s="4" t="s">
        <v>69</v>
      </c>
      <c r="I45" s="16">
        <v>5</v>
      </c>
      <c r="J45" s="31"/>
      <c r="K45" s="36"/>
      <c r="L45" s="21">
        <f t="shared" si="1"/>
        <v>0</v>
      </c>
    </row>
    <row r="46" spans="1:12" x14ac:dyDescent="0.35">
      <c r="A46" s="4" t="s">
        <v>70</v>
      </c>
      <c r="B46" s="16">
        <v>100</v>
      </c>
      <c r="C46" s="31"/>
      <c r="D46" s="36"/>
      <c r="E46" s="21">
        <f t="shared" si="0"/>
        <v>0</v>
      </c>
      <c r="H46" s="4" t="s">
        <v>70</v>
      </c>
      <c r="I46" s="16">
        <v>100</v>
      </c>
      <c r="J46" s="31"/>
      <c r="K46" s="36"/>
      <c r="L46" s="21">
        <f t="shared" si="1"/>
        <v>0</v>
      </c>
    </row>
    <row r="47" spans="1:12" x14ac:dyDescent="0.35">
      <c r="A47" s="4" t="s">
        <v>71</v>
      </c>
      <c r="B47" s="16">
        <v>5</v>
      </c>
      <c r="C47" s="31"/>
      <c r="D47" s="36"/>
      <c r="E47" s="21">
        <f t="shared" si="0"/>
        <v>0</v>
      </c>
      <c r="H47" s="4" t="s">
        <v>71</v>
      </c>
      <c r="I47" s="16">
        <v>5</v>
      </c>
      <c r="J47" s="31"/>
      <c r="K47" s="36"/>
      <c r="L47" s="21">
        <f t="shared" si="1"/>
        <v>0</v>
      </c>
    </row>
    <row r="48" spans="1:12" x14ac:dyDescent="0.35">
      <c r="A48" s="4" t="s">
        <v>72</v>
      </c>
      <c r="B48" s="16">
        <v>20</v>
      </c>
      <c r="C48" s="31"/>
      <c r="D48" s="36"/>
      <c r="E48" s="21">
        <f t="shared" si="0"/>
        <v>0</v>
      </c>
      <c r="H48" s="85" t="s">
        <v>72</v>
      </c>
      <c r="I48" s="16">
        <v>20</v>
      </c>
      <c r="J48" s="31"/>
      <c r="K48" s="36"/>
      <c r="L48" s="21">
        <f t="shared" si="1"/>
        <v>0</v>
      </c>
    </row>
    <row r="49" spans="1:12" x14ac:dyDescent="0.35">
      <c r="A49" t="s">
        <v>73</v>
      </c>
      <c r="B49" s="16">
        <v>5</v>
      </c>
      <c r="C49" s="31"/>
      <c r="D49" s="36"/>
      <c r="E49" s="21">
        <f t="shared" si="0"/>
        <v>0</v>
      </c>
      <c r="H49" s="84" t="s">
        <v>73</v>
      </c>
      <c r="I49" s="16">
        <v>5</v>
      </c>
      <c r="J49" s="31"/>
      <c r="K49" s="36"/>
      <c r="L49" s="21">
        <f t="shared" si="1"/>
        <v>0</v>
      </c>
    </row>
    <row r="50" spans="1:12" x14ac:dyDescent="0.35">
      <c r="A50" s="4" t="s">
        <v>74</v>
      </c>
      <c r="B50" s="16">
        <v>15</v>
      </c>
      <c r="C50" s="31"/>
      <c r="D50" s="36"/>
      <c r="E50" s="21">
        <f t="shared" si="0"/>
        <v>0</v>
      </c>
      <c r="H50" s="86" t="s">
        <v>74</v>
      </c>
      <c r="I50" s="16">
        <v>15</v>
      </c>
      <c r="J50" s="31"/>
      <c r="K50" s="36"/>
      <c r="L50" s="21">
        <f t="shared" si="1"/>
        <v>0</v>
      </c>
    </row>
    <row r="51" spans="1:12" x14ac:dyDescent="0.35">
      <c r="A51" s="4" t="s">
        <v>75</v>
      </c>
      <c r="B51" s="16">
        <v>20</v>
      </c>
      <c r="C51" s="31"/>
      <c r="D51" s="36"/>
      <c r="E51" s="21">
        <f t="shared" si="0"/>
        <v>0</v>
      </c>
      <c r="H51" s="4" t="s">
        <v>75</v>
      </c>
      <c r="I51" s="16">
        <v>20</v>
      </c>
      <c r="J51" s="31"/>
      <c r="K51" s="36"/>
      <c r="L51" s="21">
        <f t="shared" si="1"/>
        <v>0</v>
      </c>
    </row>
    <row r="52" spans="1:12" x14ac:dyDescent="0.35">
      <c r="A52" s="4" t="s">
        <v>76</v>
      </c>
      <c r="B52" s="16">
        <v>10</v>
      </c>
      <c r="C52" s="31"/>
      <c r="D52" s="36"/>
      <c r="E52" s="21">
        <f t="shared" si="0"/>
        <v>0</v>
      </c>
      <c r="H52" s="4" t="s">
        <v>76</v>
      </c>
      <c r="I52" s="16">
        <v>10</v>
      </c>
      <c r="J52" s="31"/>
      <c r="K52" s="36"/>
      <c r="L52" s="21">
        <f t="shared" si="1"/>
        <v>0</v>
      </c>
    </row>
    <row r="53" spans="1:12" x14ac:dyDescent="0.35">
      <c r="A53" s="4" t="s">
        <v>77</v>
      </c>
      <c r="B53" s="16">
        <v>25</v>
      </c>
      <c r="C53" s="31"/>
      <c r="D53" s="36"/>
      <c r="E53" s="21">
        <f t="shared" si="0"/>
        <v>0</v>
      </c>
      <c r="H53" s="4" t="s">
        <v>77</v>
      </c>
      <c r="I53" s="16">
        <v>25</v>
      </c>
      <c r="J53" s="31"/>
      <c r="K53" s="36"/>
      <c r="L53" s="21">
        <f t="shared" si="1"/>
        <v>0</v>
      </c>
    </row>
    <row r="54" spans="1:12" x14ac:dyDescent="0.35">
      <c r="A54" s="4" t="s">
        <v>78</v>
      </c>
      <c r="B54" s="16">
        <v>20</v>
      </c>
      <c r="C54" s="31"/>
      <c r="D54" s="36"/>
      <c r="E54" s="21">
        <f t="shared" si="0"/>
        <v>0</v>
      </c>
      <c r="H54" s="4" t="s">
        <v>78</v>
      </c>
      <c r="I54" s="16">
        <v>20</v>
      </c>
      <c r="J54" s="31"/>
      <c r="K54" s="36"/>
      <c r="L54" s="21">
        <f t="shared" si="1"/>
        <v>0</v>
      </c>
    </row>
    <row r="55" spans="1:12" x14ac:dyDescent="0.35">
      <c r="A55" s="4" t="s">
        <v>79</v>
      </c>
      <c r="B55" s="16">
        <v>5</v>
      </c>
      <c r="C55" s="31"/>
      <c r="D55" s="36"/>
      <c r="E55" s="21">
        <f t="shared" si="0"/>
        <v>0</v>
      </c>
      <c r="H55" s="4" t="s">
        <v>79</v>
      </c>
      <c r="I55" s="16">
        <v>5</v>
      </c>
      <c r="J55" s="31"/>
      <c r="K55" s="36"/>
      <c r="L55" s="21">
        <f t="shared" si="1"/>
        <v>0</v>
      </c>
    </row>
    <row r="56" spans="1:12" x14ac:dyDescent="0.35">
      <c r="A56" s="4" t="s">
        <v>80</v>
      </c>
      <c r="B56" s="16">
        <v>10</v>
      </c>
      <c r="C56" s="31"/>
      <c r="D56" s="36"/>
      <c r="E56" s="21">
        <f t="shared" si="0"/>
        <v>0</v>
      </c>
      <c r="H56" s="4" t="s">
        <v>80</v>
      </c>
      <c r="I56" s="16">
        <v>10</v>
      </c>
      <c r="J56" s="31"/>
      <c r="K56" s="36"/>
      <c r="L56" s="21">
        <f t="shared" si="1"/>
        <v>0</v>
      </c>
    </row>
    <row r="57" spans="1:12" x14ac:dyDescent="0.35">
      <c r="A57" s="4" t="s">
        <v>81</v>
      </c>
      <c r="B57" s="16">
        <v>110</v>
      </c>
      <c r="C57" s="31"/>
      <c r="D57" s="36"/>
      <c r="E57" s="21">
        <f t="shared" si="0"/>
        <v>0</v>
      </c>
      <c r="H57" s="4" t="s">
        <v>81</v>
      </c>
      <c r="I57" s="16">
        <v>110</v>
      </c>
      <c r="J57" s="31"/>
      <c r="K57" s="36"/>
      <c r="L57" s="21">
        <f t="shared" si="1"/>
        <v>0</v>
      </c>
    </row>
    <row r="58" spans="1:12" x14ac:dyDescent="0.35">
      <c r="A58" s="4" t="s">
        <v>82</v>
      </c>
      <c r="B58" s="16">
        <v>90</v>
      </c>
      <c r="C58" s="31"/>
      <c r="D58" s="36"/>
      <c r="E58" s="21">
        <f t="shared" si="0"/>
        <v>0</v>
      </c>
      <c r="H58" s="4" t="s">
        <v>82</v>
      </c>
      <c r="I58" s="16">
        <v>90</v>
      </c>
      <c r="J58" s="31"/>
      <c r="K58" s="36"/>
      <c r="L58" s="21">
        <f t="shared" si="1"/>
        <v>0</v>
      </c>
    </row>
    <row r="59" spans="1:12" x14ac:dyDescent="0.35">
      <c r="A59" s="4" t="s">
        <v>83</v>
      </c>
      <c r="B59" s="16">
        <v>5</v>
      </c>
      <c r="C59" s="31"/>
      <c r="D59" s="36"/>
      <c r="E59" s="21">
        <f t="shared" si="0"/>
        <v>0</v>
      </c>
      <c r="H59" s="4" t="s">
        <v>83</v>
      </c>
      <c r="I59" s="16">
        <v>5</v>
      </c>
      <c r="J59" s="31"/>
      <c r="K59" s="36"/>
      <c r="L59" s="21">
        <f t="shared" si="1"/>
        <v>0</v>
      </c>
    </row>
    <row r="60" spans="1:12" x14ac:dyDescent="0.35">
      <c r="A60" s="4" t="s">
        <v>84</v>
      </c>
      <c r="B60" s="16">
        <v>5</v>
      </c>
      <c r="C60" s="31"/>
      <c r="D60" s="36"/>
      <c r="E60" s="21">
        <f t="shared" si="0"/>
        <v>0</v>
      </c>
      <c r="H60" s="4" t="s">
        <v>84</v>
      </c>
      <c r="I60" s="16">
        <v>5</v>
      </c>
      <c r="J60" s="31"/>
      <c r="K60" s="36"/>
      <c r="L60" s="21">
        <f t="shared" si="1"/>
        <v>0</v>
      </c>
    </row>
    <row r="61" spans="1:12" x14ac:dyDescent="0.35">
      <c r="A61" s="4" t="s">
        <v>85</v>
      </c>
      <c r="B61" s="16">
        <v>5</v>
      </c>
      <c r="C61" s="31"/>
      <c r="D61" s="36"/>
      <c r="E61" s="21">
        <f t="shared" si="0"/>
        <v>0</v>
      </c>
      <c r="H61" s="4" t="s">
        <v>85</v>
      </c>
      <c r="I61" s="16">
        <v>5</v>
      </c>
      <c r="J61" s="31"/>
      <c r="K61" s="36"/>
      <c r="L61" s="21">
        <f t="shared" si="1"/>
        <v>0</v>
      </c>
    </row>
    <row r="62" spans="1:12" x14ac:dyDescent="0.35">
      <c r="A62" s="4" t="s">
        <v>86</v>
      </c>
      <c r="B62" s="16">
        <v>2</v>
      </c>
      <c r="C62" s="31"/>
      <c r="D62" s="36"/>
      <c r="E62" s="21">
        <f t="shared" si="0"/>
        <v>0</v>
      </c>
      <c r="H62" s="4" t="s">
        <v>86</v>
      </c>
      <c r="I62" s="16">
        <v>2</v>
      </c>
      <c r="J62" s="31"/>
      <c r="K62" s="36"/>
      <c r="L62" s="21">
        <f t="shared" si="1"/>
        <v>0</v>
      </c>
    </row>
    <row r="63" spans="1:12" x14ac:dyDescent="0.35">
      <c r="A63" s="99" t="s">
        <v>87</v>
      </c>
      <c r="B63" s="100"/>
      <c r="C63" s="101"/>
      <c r="D63" s="33"/>
      <c r="E63" s="22">
        <f>SUM(E4:E62)</f>
        <v>0</v>
      </c>
      <c r="H63" s="99" t="s">
        <v>170</v>
      </c>
      <c r="I63" s="100"/>
      <c r="J63" s="101"/>
      <c r="K63" s="33"/>
      <c r="L63" s="22">
        <f>SUM(L4:L62)</f>
        <v>0</v>
      </c>
    </row>
    <row r="64" spans="1:12" ht="137.25" customHeight="1" x14ac:dyDescent="0.35">
      <c r="A64" s="87" t="s">
        <v>88</v>
      </c>
      <c r="B64" s="113" t="s">
        <v>89</v>
      </c>
      <c r="C64" s="114"/>
      <c r="D64" s="7"/>
      <c r="H64" s="88" t="s">
        <v>90</v>
      </c>
      <c r="I64" s="113" t="s">
        <v>89</v>
      </c>
      <c r="J64" s="114"/>
      <c r="K64" s="7"/>
    </row>
    <row r="70" spans="1:3" x14ac:dyDescent="0.35">
      <c r="A70" s="61" t="s">
        <v>91</v>
      </c>
      <c r="B70" s="111">
        <f>SUM(E63,L63)</f>
        <v>0</v>
      </c>
      <c r="C70" s="112"/>
    </row>
    <row r="71" spans="1:3" ht="62.25" customHeight="1" x14ac:dyDescent="0.35"/>
  </sheetData>
  <mergeCells count="7">
    <mergeCell ref="B70:C70"/>
    <mergeCell ref="A63:C63"/>
    <mergeCell ref="B64:C64"/>
    <mergeCell ref="A2:E2"/>
    <mergeCell ref="H2:L2"/>
    <mergeCell ref="H63:J63"/>
    <mergeCell ref="I64:J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9063-107A-4440-811E-CE2DF9A986C4}">
  <dimension ref="A2:M34"/>
  <sheetViews>
    <sheetView topLeftCell="A22" workbookViewId="0">
      <selection activeCell="L14" sqref="L14"/>
    </sheetView>
  </sheetViews>
  <sheetFormatPr defaultRowHeight="14.5" x14ac:dyDescent="0.35"/>
  <cols>
    <col min="1" max="1" width="33.81640625" customWidth="1"/>
    <col min="2" max="2" width="28.1796875" customWidth="1"/>
    <col min="3" max="3" width="12.7265625" bestFit="1" customWidth="1"/>
    <col min="4" max="4" width="14.7265625" customWidth="1"/>
    <col min="6" max="6" width="12" customWidth="1"/>
    <col min="8" max="8" width="24.81640625" customWidth="1"/>
    <col min="9" max="10" width="21.1796875" customWidth="1"/>
    <col min="11" max="11" width="18.7265625" customWidth="1"/>
    <col min="12" max="12" width="18.54296875" customWidth="1"/>
    <col min="13" max="13" width="25.7265625" customWidth="1"/>
  </cols>
  <sheetData>
    <row r="2" spans="1:13" ht="18.5" x14ac:dyDescent="0.45">
      <c r="A2" s="97" t="s">
        <v>92</v>
      </c>
      <c r="B2" s="98"/>
      <c r="C2" s="98"/>
      <c r="D2" s="98"/>
      <c r="E2" s="98"/>
      <c r="F2" s="98"/>
      <c r="G2" s="39"/>
      <c r="H2" s="97" t="s">
        <v>92</v>
      </c>
      <c r="I2" s="98"/>
      <c r="J2" s="98"/>
      <c r="K2" s="98"/>
      <c r="L2" s="98"/>
      <c r="M2" s="98"/>
    </row>
    <row r="3" spans="1:13" ht="87" x14ac:dyDescent="0.35">
      <c r="A3" s="92" t="s">
        <v>93</v>
      </c>
      <c r="B3" s="24" t="s">
        <v>94</v>
      </c>
      <c r="C3" s="12" t="s">
        <v>27</v>
      </c>
      <c r="D3" s="12" t="s">
        <v>23</v>
      </c>
      <c r="E3" s="35" t="s">
        <v>24</v>
      </c>
      <c r="F3" s="14" t="s">
        <v>95</v>
      </c>
      <c r="G3" s="39"/>
      <c r="H3" s="93" t="s">
        <v>96</v>
      </c>
      <c r="I3" s="24" t="s">
        <v>94</v>
      </c>
      <c r="J3" s="12" t="s">
        <v>27</v>
      </c>
      <c r="K3" s="12" t="s">
        <v>23</v>
      </c>
      <c r="L3" s="35" t="s">
        <v>24</v>
      </c>
      <c r="M3" s="14" t="s">
        <v>95</v>
      </c>
    </row>
    <row r="4" spans="1:13" ht="29" x14ac:dyDescent="0.35">
      <c r="A4" s="25" t="s">
        <v>97</v>
      </c>
      <c r="B4" s="105"/>
      <c r="C4" s="106"/>
      <c r="D4" s="106"/>
      <c r="E4" s="106"/>
      <c r="F4" s="107"/>
      <c r="G4" s="39"/>
      <c r="H4" s="25" t="s">
        <v>97</v>
      </c>
      <c r="I4" s="105"/>
      <c r="J4" s="106"/>
      <c r="K4" s="106"/>
      <c r="L4" s="106"/>
      <c r="M4" s="107"/>
    </row>
    <row r="5" spans="1:13" ht="29" x14ac:dyDescent="0.35">
      <c r="A5" s="108"/>
      <c r="B5" s="17" t="s">
        <v>98</v>
      </c>
      <c r="C5" s="1">
        <v>15</v>
      </c>
      <c r="D5" s="1"/>
      <c r="E5" s="31"/>
      <c r="F5" s="21">
        <f t="shared" ref="F5:F6" si="0">C5*E5</f>
        <v>0</v>
      </c>
      <c r="G5" s="39"/>
      <c r="H5" s="108"/>
      <c r="I5" s="17" t="s">
        <v>98</v>
      </c>
      <c r="J5" s="1">
        <v>15</v>
      </c>
      <c r="K5" s="1"/>
      <c r="L5" s="31"/>
      <c r="M5" s="21">
        <f>J5*L5</f>
        <v>0</v>
      </c>
    </row>
    <row r="6" spans="1:13" ht="29" x14ac:dyDescent="0.35">
      <c r="A6" s="109"/>
      <c r="B6" s="17" t="s">
        <v>99</v>
      </c>
      <c r="C6" s="1">
        <v>15</v>
      </c>
      <c r="D6" s="1"/>
      <c r="E6" s="31"/>
      <c r="F6" s="21">
        <f t="shared" si="0"/>
        <v>0</v>
      </c>
      <c r="G6" s="39"/>
      <c r="H6" s="109"/>
      <c r="I6" s="17" t="s">
        <v>99</v>
      </c>
      <c r="J6" s="1">
        <v>15</v>
      </c>
      <c r="K6" s="1"/>
      <c r="L6" s="31"/>
      <c r="M6" s="21">
        <f t="shared" ref="M6:M10" si="1">J6*L6</f>
        <v>0</v>
      </c>
    </row>
    <row r="7" spans="1:13" ht="29" x14ac:dyDescent="0.35">
      <c r="A7" s="109"/>
      <c r="B7" s="17" t="s">
        <v>100</v>
      </c>
      <c r="C7" s="1">
        <v>15</v>
      </c>
      <c r="D7" s="1"/>
      <c r="E7" s="31"/>
      <c r="F7" s="21">
        <f>C7*E7</f>
        <v>0</v>
      </c>
      <c r="G7" s="39"/>
      <c r="H7" s="109"/>
      <c r="I7" s="17" t="s">
        <v>100</v>
      </c>
      <c r="J7" s="1">
        <v>15</v>
      </c>
      <c r="K7" s="1"/>
      <c r="L7" s="31"/>
      <c r="M7" s="21">
        <f t="shared" si="1"/>
        <v>0</v>
      </c>
    </row>
    <row r="8" spans="1:13" x14ac:dyDescent="0.35">
      <c r="A8" s="109"/>
      <c r="B8" s="5" t="s">
        <v>67</v>
      </c>
      <c r="C8" s="133">
        <v>50</v>
      </c>
      <c r="D8" s="133"/>
      <c r="E8" s="134"/>
      <c r="F8" s="135">
        <f t="shared" ref="F8:F10" si="2">C8*E8</f>
        <v>0</v>
      </c>
      <c r="G8" s="39"/>
      <c r="H8" s="109"/>
      <c r="I8" s="5" t="s">
        <v>67</v>
      </c>
      <c r="J8" s="133">
        <v>50</v>
      </c>
      <c r="K8" s="133"/>
      <c r="L8" s="134"/>
      <c r="M8" s="135">
        <f t="shared" si="1"/>
        <v>0</v>
      </c>
    </row>
    <row r="9" spans="1:13" x14ac:dyDescent="0.35">
      <c r="A9" s="109"/>
      <c r="B9" s="5" t="s">
        <v>68</v>
      </c>
      <c r="C9" s="133">
        <v>50</v>
      </c>
      <c r="D9" s="133"/>
      <c r="E9" s="134"/>
      <c r="F9" s="135">
        <f t="shared" si="2"/>
        <v>0</v>
      </c>
      <c r="G9" s="39"/>
      <c r="H9" s="109"/>
      <c r="I9" s="5" t="s">
        <v>68</v>
      </c>
      <c r="J9" s="133">
        <v>50</v>
      </c>
      <c r="K9" s="133"/>
      <c r="L9" s="134"/>
      <c r="M9" s="135">
        <f t="shared" si="1"/>
        <v>0</v>
      </c>
    </row>
    <row r="10" spans="1:13" ht="29" x14ac:dyDescent="0.35">
      <c r="A10" s="110"/>
      <c r="B10" s="17" t="s">
        <v>101</v>
      </c>
      <c r="C10" s="1">
        <v>25</v>
      </c>
      <c r="D10" s="1"/>
      <c r="E10" s="31"/>
      <c r="F10" s="21">
        <f t="shared" si="2"/>
        <v>0</v>
      </c>
      <c r="G10" s="39"/>
      <c r="H10" s="110"/>
      <c r="I10" s="17" t="s">
        <v>101</v>
      </c>
      <c r="J10" s="1">
        <v>25</v>
      </c>
      <c r="K10" s="1"/>
      <c r="L10" s="31"/>
      <c r="M10" s="21">
        <f t="shared" si="1"/>
        <v>0</v>
      </c>
    </row>
    <row r="11" spans="1:13" x14ac:dyDescent="0.35">
      <c r="A11" s="26" t="s">
        <v>102</v>
      </c>
      <c r="B11" s="27" t="s">
        <v>103</v>
      </c>
      <c r="C11" s="105"/>
      <c r="D11" s="106"/>
      <c r="E11" s="106"/>
      <c r="F11" s="107"/>
      <c r="G11" s="39"/>
      <c r="H11" s="26" t="s">
        <v>102</v>
      </c>
      <c r="I11" s="27" t="s">
        <v>103</v>
      </c>
      <c r="J11" s="105"/>
      <c r="K11" s="106"/>
      <c r="L11" s="106"/>
      <c r="M11" s="107"/>
    </row>
    <row r="12" spans="1:13" ht="29" x14ac:dyDescent="0.35">
      <c r="A12" s="108"/>
      <c r="B12" s="17" t="s">
        <v>98</v>
      </c>
      <c r="C12" s="1">
        <v>10</v>
      </c>
      <c r="D12" s="1"/>
      <c r="E12" s="31"/>
      <c r="F12" s="21">
        <f>C12*E12</f>
        <v>0</v>
      </c>
      <c r="G12" s="39"/>
      <c r="H12" s="108"/>
      <c r="I12" s="17" t="s">
        <v>98</v>
      </c>
      <c r="J12" s="1">
        <v>10</v>
      </c>
      <c r="K12" s="1"/>
      <c r="L12" s="31"/>
      <c r="M12" s="21">
        <f>J12*L12</f>
        <v>0</v>
      </c>
    </row>
    <row r="13" spans="1:13" ht="29" x14ac:dyDescent="0.35">
      <c r="A13" s="109"/>
      <c r="B13" s="17" t="s">
        <v>99</v>
      </c>
      <c r="C13" s="1">
        <v>10</v>
      </c>
      <c r="D13" s="1"/>
      <c r="E13" s="31"/>
      <c r="F13" s="21">
        <f t="shared" ref="F13:F16" si="3">C13*E13</f>
        <v>0</v>
      </c>
      <c r="G13" s="39"/>
      <c r="H13" s="109"/>
      <c r="I13" s="17" t="s">
        <v>99</v>
      </c>
      <c r="J13" s="1">
        <v>10</v>
      </c>
      <c r="K13" s="1"/>
      <c r="L13" s="31"/>
      <c r="M13" s="21">
        <f t="shared" ref="M13:M16" si="4">J13*L13</f>
        <v>0</v>
      </c>
    </row>
    <row r="14" spans="1:13" ht="29" x14ac:dyDescent="0.35">
      <c r="A14" s="109"/>
      <c r="B14" s="17" t="s">
        <v>100</v>
      </c>
      <c r="C14" s="1">
        <v>10</v>
      </c>
      <c r="D14" s="1"/>
      <c r="E14" s="31"/>
      <c r="F14" s="21">
        <f t="shared" si="3"/>
        <v>0</v>
      </c>
      <c r="G14" s="39"/>
      <c r="H14" s="109"/>
      <c r="I14" s="17" t="s">
        <v>100</v>
      </c>
      <c r="J14" s="1">
        <v>10</v>
      </c>
      <c r="K14" s="1"/>
      <c r="L14" s="31"/>
      <c r="M14" s="21">
        <f t="shared" si="4"/>
        <v>0</v>
      </c>
    </row>
    <row r="15" spans="1:13" x14ac:dyDescent="0.35">
      <c r="A15" s="109"/>
      <c r="B15" s="17" t="s">
        <v>104</v>
      </c>
      <c r="C15" s="1">
        <v>10</v>
      </c>
      <c r="D15" s="1"/>
      <c r="E15" s="31"/>
      <c r="F15" s="21">
        <f t="shared" si="3"/>
        <v>0</v>
      </c>
      <c r="G15" s="39"/>
      <c r="H15" s="109"/>
      <c r="I15" s="17" t="s">
        <v>104</v>
      </c>
      <c r="J15" s="1">
        <v>10</v>
      </c>
      <c r="K15" s="1"/>
      <c r="L15" s="31"/>
      <c r="M15" s="21">
        <f t="shared" si="4"/>
        <v>0</v>
      </c>
    </row>
    <row r="16" spans="1:13" ht="29" x14ac:dyDescent="0.35">
      <c r="A16" s="109"/>
      <c r="B16" s="17" t="s">
        <v>105</v>
      </c>
      <c r="C16" s="1">
        <v>20</v>
      </c>
      <c r="D16" s="1"/>
      <c r="E16" s="31"/>
      <c r="F16" s="21">
        <f t="shared" si="3"/>
        <v>0</v>
      </c>
      <c r="G16" s="39"/>
      <c r="H16" s="109"/>
      <c r="I16" s="17" t="s">
        <v>105</v>
      </c>
      <c r="J16" s="1">
        <v>20</v>
      </c>
      <c r="K16" s="1"/>
      <c r="L16" s="31"/>
      <c r="M16" s="21">
        <f t="shared" si="4"/>
        <v>0</v>
      </c>
    </row>
    <row r="17" spans="1:13" ht="29" x14ac:dyDescent="0.35">
      <c r="A17" s="109"/>
      <c r="B17" s="28" t="s">
        <v>106</v>
      </c>
      <c r="C17" s="105"/>
      <c r="D17" s="106"/>
      <c r="E17" s="106"/>
      <c r="F17" s="107"/>
      <c r="G17" s="39"/>
      <c r="H17" s="109"/>
      <c r="I17" s="28" t="s">
        <v>106</v>
      </c>
      <c r="J17" s="105"/>
      <c r="K17" s="106"/>
      <c r="L17" s="106"/>
      <c r="M17" s="107"/>
    </row>
    <row r="18" spans="1:13" ht="29" x14ac:dyDescent="0.35">
      <c r="A18" s="109"/>
      <c r="B18" s="17" t="s">
        <v>98</v>
      </c>
      <c r="C18" s="1">
        <v>10</v>
      </c>
      <c r="D18" s="1"/>
      <c r="E18" s="31"/>
      <c r="F18" s="21">
        <f>C18*E18</f>
        <v>0</v>
      </c>
      <c r="G18" s="39"/>
      <c r="H18" s="109"/>
      <c r="I18" s="17" t="s">
        <v>98</v>
      </c>
      <c r="J18" s="1">
        <v>10</v>
      </c>
      <c r="K18" s="1"/>
      <c r="L18" s="31"/>
      <c r="M18" s="21">
        <f>J18*L18</f>
        <v>0</v>
      </c>
    </row>
    <row r="19" spans="1:13" ht="29" x14ac:dyDescent="0.35">
      <c r="A19" s="109"/>
      <c r="B19" s="17" t="s">
        <v>99</v>
      </c>
      <c r="C19" s="1">
        <v>10</v>
      </c>
      <c r="D19" s="1"/>
      <c r="E19" s="31"/>
      <c r="F19" s="21">
        <f t="shared" ref="F19:F28" si="5">C19*E19</f>
        <v>0</v>
      </c>
      <c r="G19" s="39"/>
      <c r="H19" s="109"/>
      <c r="I19" s="17" t="s">
        <v>99</v>
      </c>
      <c r="J19" s="1">
        <v>10</v>
      </c>
      <c r="K19" s="1"/>
      <c r="L19" s="31"/>
      <c r="M19" s="21">
        <f t="shared" ref="M19:M28" si="6">J19*L19</f>
        <v>0</v>
      </c>
    </row>
    <row r="20" spans="1:13" ht="29" x14ac:dyDescent="0.35">
      <c r="A20" s="109"/>
      <c r="B20" s="17" t="s">
        <v>100</v>
      </c>
      <c r="C20" s="1">
        <v>10</v>
      </c>
      <c r="D20" s="1"/>
      <c r="E20" s="31"/>
      <c r="F20" s="21">
        <f t="shared" si="5"/>
        <v>0</v>
      </c>
      <c r="G20" s="39"/>
      <c r="H20" s="109"/>
      <c r="I20" s="17" t="s">
        <v>100</v>
      </c>
      <c r="J20" s="1">
        <v>10</v>
      </c>
      <c r="K20" s="1"/>
      <c r="L20" s="31"/>
      <c r="M20" s="21">
        <f t="shared" si="6"/>
        <v>0</v>
      </c>
    </row>
    <row r="21" spans="1:13" x14ac:dyDescent="0.35">
      <c r="A21" s="109"/>
      <c r="B21" s="17" t="s">
        <v>104</v>
      </c>
      <c r="C21" s="1">
        <v>20</v>
      </c>
      <c r="D21" s="1"/>
      <c r="E21" s="31"/>
      <c r="F21" s="21">
        <f t="shared" si="5"/>
        <v>0</v>
      </c>
      <c r="G21" s="39"/>
      <c r="H21" s="109"/>
      <c r="I21" s="17" t="s">
        <v>104</v>
      </c>
      <c r="J21" s="1">
        <v>10</v>
      </c>
      <c r="K21" s="1"/>
      <c r="L21" s="31"/>
      <c r="M21" s="21">
        <f t="shared" si="6"/>
        <v>0</v>
      </c>
    </row>
    <row r="22" spans="1:13" x14ac:dyDescent="0.35">
      <c r="A22" s="110"/>
      <c r="B22" s="17" t="s">
        <v>107</v>
      </c>
      <c r="C22" s="1">
        <v>20</v>
      </c>
      <c r="D22" s="1"/>
      <c r="E22" s="31"/>
      <c r="F22" s="21">
        <f t="shared" si="5"/>
        <v>0</v>
      </c>
      <c r="G22" s="39"/>
      <c r="H22" s="110"/>
      <c r="I22" s="17" t="s">
        <v>107</v>
      </c>
      <c r="J22" s="1">
        <v>20</v>
      </c>
      <c r="K22" s="1"/>
      <c r="L22" s="31"/>
      <c r="M22" s="21">
        <f t="shared" si="6"/>
        <v>0</v>
      </c>
    </row>
    <row r="23" spans="1:13" ht="43.5" x14ac:dyDescent="0.35">
      <c r="A23" s="3" t="s">
        <v>108</v>
      </c>
      <c r="B23" s="15"/>
      <c r="C23" s="1">
        <v>5</v>
      </c>
      <c r="D23" s="1"/>
      <c r="E23" s="31"/>
      <c r="F23" s="21">
        <f t="shared" si="5"/>
        <v>0</v>
      </c>
      <c r="G23" s="39"/>
      <c r="H23" s="3" t="s">
        <v>108</v>
      </c>
      <c r="I23" s="15"/>
      <c r="J23" s="1">
        <v>5</v>
      </c>
      <c r="K23" s="1"/>
      <c r="L23" s="31"/>
      <c r="M23" s="21">
        <f t="shared" si="6"/>
        <v>0</v>
      </c>
    </row>
    <row r="24" spans="1:13" ht="43.5" x14ac:dyDescent="0.35">
      <c r="A24" s="3" t="s">
        <v>109</v>
      </c>
      <c r="B24" s="15"/>
      <c r="C24" s="1">
        <v>5</v>
      </c>
      <c r="D24" s="1"/>
      <c r="E24" s="31"/>
      <c r="F24" s="21">
        <f t="shared" si="5"/>
        <v>0</v>
      </c>
      <c r="G24" s="39"/>
      <c r="H24" s="3" t="s">
        <v>109</v>
      </c>
      <c r="I24" s="15"/>
      <c r="J24" s="1">
        <v>5</v>
      </c>
      <c r="K24" s="1"/>
      <c r="L24" s="31"/>
      <c r="M24" s="21">
        <f t="shared" si="6"/>
        <v>0</v>
      </c>
    </row>
    <row r="25" spans="1:13" x14ac:dyDescent="0.35">
      <c r="A25" s="4" t="s">
        <v>110</v>
      </c>
      <c r="B25" s="15"/>
      <c r="C25" s="1">
        <v>5</v>
      </c>
      <c r="D25" s="1"/>
      <c r="E25" s="31"/>
      <c r="F25" s="21">
        <f t="shared" si="5"/>
        <v>0</v>
      </c>
      <c r="G25" s="39"/>
      <c r="H25" s="4" t="s">
        <v>110</v>
      </c>
      <c r="I25" s="15"/>
      <c r="J25" s="1">
        <v>5</v>
      </c>
      <c r="K25" s="1"/>
      <c r="L25" s="31"/>
      <c r="M25" s="21">
        <f t="shared" si="6"/>
        <v>0</v>
      </c>
    </row>
    <row r="26" spans="1:13" ht="43.5" x14ac:dyDescent="0.35">
      <c r="A26" s="3" t="s">
        <v>111</v>
      </c>
      <c r="B26" s="15"/>
      <c r="C26" s="1">
        <v>5</v>
      </c>
      <c r="D26" s="1"/>
      <c r="E26" s="31"/>
      <c r="F26" s="21">
        <f t="shared" si="5"/>
        <v>0</v>
      </c>
      <c r="G26" s="39"/>
      <c r="H26" s="3" t="s">
        <v>111</v>
      </c>
      <c r="I26" s="15"/>
      <c r="J26" s="1">
        <v>5</v>
      </c>
      <c r="K26" s="1"/>
      <c r="L26" s="31"/>
      <c r="M26" s="21">
        <f t="shared" si="6"/>
        <v>0</v>
      </c>
    </row>
    <row r="27" spans="1:13" ht="43.5" x14ac:dyDescent="0.35">
      <c r="A27" s="3" t="s">
        <v>112</v>
      </c>
      <c r="B27" s="15"/>
      <c r="C27" s="1">
        <v>5</v>
      </c>
      <c r="D27" s="1"/>
      <c r="E27" s="31"/>
      <c r="F27" s="21"/>
      <c r="G27" s="39"/>
      <c r="H27" s="3" t="s">
        <v>112</v>
      </c>
      <c r="I27" s="15"/>
      <c r="J27" s="1">
        <v>5</v>
      </c>
      <c r="K27" s="1"/>
      <c r="L27" s="31"/>
      <c r="M27" s="21"/>
    </row>
    <row r="28" spans="1:13" x14ac:dyDescent="0.35">
      <c r="A28" s="4" t="s">
        <v>113</v>
      </c>
      <c r="B28" s="15"/>
      <c r="C28" s="1">
        <v>35</v>
      </c>
      <c r="D28" s="1"/>
      <c r="E28" s="31"/>
      <c r="F28" s="21">
        <f t="shared" si="5"/>
        <v>0</v>
      </c>
      <c r="G28" s="39"/>
      <c r="H28" s="4" t="s">
        <v>113</v>
      </c>
      <c r="I28" s="15"/>
      <c r="J28" s="1">
        <v>35</v>
      </c>
      <c r="K28" s="1"/>
      <c r="L28" s="31"/>
      <c r="M28" s="21">
        <f t="shared" si="6"/>
        <v>0</v>
      </c>
    </row>
    <row r="29" spans="1:13" x14ac:dyDescent="0.35">
      <c r="A29" s="99" t="s">
        <v>114</v>
      </c>
      <c r="B29" s="100"/>
      <c r="C29" s="100"/>
      <c r="D29" s="100"/>
      <c r="E29" s="101"/>
      <c r="F29" s="22">
        <f>SUM(F5:F28)</f>
        <v>0</v>
      </c>
      <c r="G29" s="39"/>
      <c r="H29" s="99" t="s">
        <v>170</v>
      </c>
      <c r="I29" s="100"/>
      <c r="J29" s="100"/>
      <c r="K29" s="100"/>
      <c r="L29" s="101"/>
      <c r="M29" s="22">
        <f>SUM(M5:M28)</f>
        <v>0</v>
      </c>
    </row>
    <row r="30" spans="1:13" ht="101.5" x14ac:dyDescent="0.35">
      <c r="A30" s="45" t="s">
        <v>115</v>
      </c>
      <c r="B30" s="102" t="s">
        <v>89</v>
      </c>
      <c r="C30" s="103"/>
      <c r="D30" s="103"/>
      <c r="E30" s="104"/>
      <c r="G30" s="39"/>
      <c r="H30" s="45" t="s">
        <v>116</v>
      </c>
      <c r="I30" s="102" t="s">
        <v>89</v>
      </c>
      <c r="J30" s="103"/>
      <c r="K30" s="103"/>
      <c r="L30" s="104"/>
    </row>
    <row r="31" spans="1:13" x14ac:dyDescent="0.35">
      <c r="B31" s="7"/>
      <c r="G31" s="39"/>
    </row>
    <row r="32" spans="1:13" x14ac:dyDescent="0.35">
      <c r="B32" s="7"/>
      <c r="G32" s="39"/>
    </row>
    <row r="34" spans="1:2" ht="60.75" customHeight="1" x14ac:dyDescent="0.35">
      <c r="A34" s="68" t="s">
        <v>117</v>
      </c>
      <c r="B34" s="69">
        <f>SUM(F29,M29)</f>
        <v>0</v>
      </c>
    </row>
  </sheetData>
  <mergeCells count="16">
    <mergeCell ref="H2:M2"/>
    <mergeCell ref="A2:F2"/>
    <mergeCell ref="A29:E29"/>
    <mergeCell ref="B30:E30"/>
    <mergeCell ref="B4:F4"/>
    <mergeCell ref="A5:A10"/>
    <mergeCell ref="C11:F11"/>
    <mergeCell ref="A12:A22"/>
    <mergeCell ref="C17:F17"/>
    <mergeCell ref="H29:L29"/>
    <mergeCell ref="I30:L30"/>
    <mergeCell ref="I4:M4"/>
    <mergeCell ref="H5:H10"/>
    <mergeCell ref="J11:M11"/>
    <mergeCell ref="H12:H22"/>
    <mergeCell ref="J17:M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CD784-A38D-4052-9146-DFC79CBEE80E}">
  <dimension ref="A2:L29"/>
  <sheetViews>
    <sheetView topLeftCell="B11" workbookViewId="0">
      <selection activeCell="B28" sqref="B28"/>
    </sheetView>
  </sheetViews>
  <sheetFormatPr defaultRowHeight="14.5" x14ac:dyDescent="0.35"/>
  <cols>
    <col min="1" max="1" width="33.81640625" customWidth="1"/>
    <col min="2" max="2" width="28.1796875" customWidth="1"/>
    <col min="3" max="3" width="12.7265625" bestFit="1" customWidth="1"/>
    <col min="4" max="4" width="14.7265625" customWidth="1"/>
    <col min="5" max="5" width="15.1796875" customWidth="1"/>
    <col min="8" max="8" width="29.7265625" customWidth="1"/>
    <col min="9" max="9" width="21" customWidth="1"/>
    <col min="10" max="10" width="20.453125" customWidth="1"/>
    <col min="11" max="11" width="17.54296875" customWidth="1"/>
    <col min="12" max="12" width="27.81640625" customWidth="1"/>
  </cols>
  <sheetData>
    <row r="2" spans="1:12" ht="18.5" x14ac:dyDescent="0.45">
      <c r="A2" s="119" t="s">
        <v>118</v>
      </c>
      <c r="B2" s="120"/>
      <c r="C2" s="120"/>
      <c r="D2" s="120"/>
      <c r="E2" s="121"/>
      <c r="H2" s="119" t="s">
        <v>118</v>
      </c>
      <c r="I2" s="120"/>
      <c r="J2" s="120"/>
      <c r="K2" s="120"/>
      <c r="L2" s="121"/>
    </row>
    <row r="3" spans="1:12" ht="72.5" x14ac:dyDescent="0.35">
      <c r="A3" s="94" t="s">
        <v>119</v>
      </c>
      <c r="B3" s="12" t="s">
        <v>27</v>
      </c>
      <c r="C3" s="12" t="s">
        <v>23</v>
      </c>
      <c r="D3" s="35" t="s">
        <v>24</v>
      </c>
      <c r="E3" s="14" t="s">
        <v>120</v>
      </c>
      <c r="H3" s="94" t="s">
        <v>121</v>
      </c>
      <c r="I3" s="12" t="s">
        <v>27</v>
      </c>
      <c r="J3" s="12" t="s">
        <v>23</v>
      </c>
      <c r="K3" s="35" t="s">
        <v>24</v>
      </c>
      <c r="L3" s="14" t="s">
        <v>122</v>
      </c>
    </row>
    <row r="4" spans="1:12" x14ac:dyDescent="0.35">
      <c r="A4" s="1" t="s">
        <v>123</v>
      </c>
      <c r="B4" s="16">
        <v>102</v>
      </c>
      <c r="C4" s="31"/>
      <c r="D4" s="31"/>
      <c r="E4" s="20">
        <f t="shared" ref="E4:E12" si="0">B4*D4</f>
        <v>0</v>
      </c>
      <c r="H4" s="1" t="s">
        <v>123</v>
      </c>
      <c r="I4" s="16">
        <v>102</v>
      </c>
      <c r="J4" s="31"/>
      <c r="K4" s="31"/>
      <c r="L4" s="20">
        <f t="shared" ref="L4:L22" si="1">I4*K4</f>
        <v>0</v>
      </c>
    </row>
    <row r="5" spans="1:12" x14ac:dyDescent="0.35">
      <c r="A5" s="1" t="s">
        <v>124</v>
      </c>
      <c r="B5" s="16">
        <v>35</v>
      </c>
      <c r="C5" s="31"/>
      <c r="D5" s="31"/>
      <c r="E5" s="20">
        <f t="shared" si="0"/>
        <v>0</v>
      </c>
      <c r="H5" s="1" t="s">
        <v>124</v>
      </c>
      <c r="I5" s="16">
        <v>35</v>
      </c>
      <c r="J5" s="31"/>
      <c r="K5" s="31"/>
      <c r="L5" s="20">
        <f t="shared" si="1"/>
        <v>0</v>
      </c>
    </row>
    <row r="6" spans="1:12" x14ac:dyDescent="0.35">
      <c r="A6" s="1" t="s">
        <v>125</v>
      </c>
      <c r="B6" s="16">
        <v>15</v>
      </c>
      <c r="C6" s="31"/>
      <c r="D6" s="31"/>
      <c r="E6" s="20">
        <f t="shared" si="0"/>
        <v>0</v>
      </c>
      <c r="H6" s="1" t="s">
        <v>125</v>
      </c>
      <c r="I6" s="16">
        <v>15</v>
      </c>
      <c r="J6" s="31"/>
      <c r="K6" s="31"/>
      <c r="L6" s="20">
        <f t="shared" si="1"/>
        <v>0</v>
      </c>
    </row>
    <row r="7" spans="1:12" x14ac:dyDescent="0.35">
      <c r="A7" s="1" t="s">
        <v>126</v>
      </c>
      <c r="B7" s="16">
        <v>3</v>
      </c>
      <c r="C7" s="31"/>
      <c r="D7" s="31"/>
      <c r="E7" s="20">
        <f t="shared" si="0"/>
        <v>0</v>
      </c>
      <c r="H7" s="1" t="s">
        <v>126</v>
      </c>
      <c r="I7" s="16">
        <v>3</v>
      </c>
      <c r="J7" s="31"/>
      <c r="K7" s="31"/>
      <c r="L7" s="20">
        <f t="shared" si="1"/>
        <v>0</v>
      </c>
    </row>
    <row r="8" spans="1:12" x14ac:dyDescent="0.35">
      <c r="A8" s="1" t="s">
        <v>127</v>
      </c>
      <c r="B8" s="16">
        <v>5</v>
      </c>
      <c r="C8" s="31"/>
      <c r="D8" s="31"/>
      <c r="E8" s="20">
        <f t="shared" si="0"/>
        <v>0</v>
      </c>
      <c r="H8" s="1" t="s">
        <v>127</v>
      </c>
      <c r="I8" s="16">
        <v>5</v>
      </c>
      <c r="J8" s="31"/>
      <c r="K8" s="31"/>
      <c r="L8" s="20">
        <f t="shared" si="1"/>
        <v>0</v>
      </c>
    </row>
    <row r="9" spans="1:12" x14ac:dyDescent="0.35">
      <c r="A9" s="1" t="s">
        <v>128</v>
      </c>
      <c r="B9" s="16">
        <v>9</v>
      </c>
      <c r="C9" s="31"/>
      <c r="D9" s="31"/>
      <c r="E9" s="20">
        <f t="shared" si="0"/>
        <v>0</v>
      </c>
      <c r="H9" s="1" t="s">
        <v>128</v>
      </c>
      <c r="I9" s="16">
        <v>9</v>
      </c>
      <c r="J9" s="31"/>
      <c r="K9" s="31"/>
      <c r="L9" s="20">
        <f t="shared" si="1"/>
        <v>0</v>
      </c>
    </row>
    <row r="10" spans="1:12" ht="29" x14ac:dyDescent="0.35">
      <c r="A10" s="2" t="s">
        <v>129</v>
      </c>
      <c r="B10" s="16">
        <v>13</v>
      </c>
      <c r="C10" s="31"/>
      <c r="D10" s="31"/>
      <c r="E10" s="20">
        <f t="shared" si="0"/>
        <v>0</v>
      </c>
      <c r="H10" s="2" t="s">
        <v>129</v>
      </c>
      <c r="I10" s="16">
        <v>13</v>
      </c>
      <c r="J10" s="31"/>
      <c r="K10" s="31"/>
      <c r="L10" s="20">
        <f t="shared" si="1"/>
        <v>0</v>
      </c>
    </row>
    <row r="11" spans="1:12" x14ac:dyDescent="0.35">
      <c r="A11" s="1" t="s">
        <v>130</v>
      </c>
      <c r="B11" s="16">
        <v>4</v>
      </c>
      <c r="C11" s="31"/>
      <c r="D11" s="31"/>
      <c r="E11" s="20">
        <f t="shared" si="0"/>
        <v>0</v>
      </c>
      <c r="H11" s="1" t="s">
        <v>130</v>
      </c>
      <c r="I11" s="16">
        <v>4</v>
      </c>
      <c r="J11" s="31"/>
      <c r="K11" s="31"/>
      <c r="L11" s="20">
        <f t="shared" si="1"/>
        <v>0</v>
      </c>
    </row>
    <row r="12" spans="1:12" x14ac:dyDescent="0.35">
      <c r="A12" s="1" t="s">
        <v>131</v>
      </c>
      <c r="B12" s="16">
        <v>1</v>
      </c>
      <c r="C12" s="31"/>
      <c r="D12" s="31"/>
      <c r="E12" s="20">
        <f t="shared" si="0"/>
        <v>0</v>
      </c>
      <c r="H12" s="1" t="s">
        <v>131</v>
      </c>
      <c r="I12" s="16">
        <v>1</v>
      </c>
      <c r="J12" s="31"/>
      <c r="K12" s="31"/>
      <c r="L12" s="20">
        <f t="shared" si="1"/>
        <v>0</v>
      </c>
    </row>
    <row r="13" spans="1:12" x14ac:dyDescent="0.35">
      <c r="A13" s="1" t="s">
        <v>132</v>
      </c>
      <c r="B13" s="16">
        <v>4</v>
      </c>
      <c r="C13" s="31"/>
      <c r="D13" s="31"/>
      <c r="E13" s="20">
        <f>B13*D13</f>
        <v>0</v>
      </c>
      <c r="H13" s="1" t="s">
        <v>132</v>
      </c>
      <c r="I13" s="16">
        <v>4</v>
      </c>
      <c r="J13" s="31"/>
      <c r="K13" s="31"/>
      <c r="L13" s="20">
        <f t="shared" si="1"/>
        <v>0</v>
      </c>
    </row>
    <row r="14" spans="1:12" x14ac:dyDescent="0.35">
      <c r="A14" s="1" t="s">
        <v>133</v>
      </c>
      <c r="B14" s="16">
        <v>6</v>
      </c>
      <c r="C14" s="31"/>
      <c r="D14" s="31"/>
      <c r="E14" s="20">
        <f t="shared" ref="E14:E22" si="2">B14*D14</f>
        <v>0</v>
      </c>
      <c r="H14" s="1" t="s">
        <v>133</v>
      </c>
      <c r="I14" s="16">
        <v>6</v>
      </c>
      <c r="J14" s="31"/>
      <c r="K14" s="31"/>
      <c r="L14" s="20">
        <f t="shared" si="1"/>
        <v>0</v>
      </c>
    </row>
    <row r="15" spans="1:12" x14ac:dyDescent="0.35">
      <c r="A15" s="1" t="s">
        <v>134</v>
      </c>
      <c r="B15" s="16">
        <v>1</v>
      </c>
      <c r="C15" s="31"/>
      <c r="D15" s="31"/>
      <c r="E15" s="20">
        <f t="shared" si="2"/>
        <v>0</v>
      </c>
      <c r="H15" s="1" t="s">
        <v>134</v>
      </c>
      <c r="I15" s="16">
        <v>1</v>
      </c>
      <c r="J15" s="31"/>
      <c r="K15" s="31"/>
      <c r="L15" s="20">
        <f t="shared" si="1"/>
        <v>0</v>
      </c>
    </row>
    <row r="16" spans="1:12" x14ac:dyDescent="0.35">
      <c r="A16" s="1" t="s">
        <v>135</v>
      </c>
      <c r="B16" s="16">
        <v>1</v>
      </c>
      <c r="C16" s="31"/>
      <c r="D16" s="31"/>
      <c r="E16" s="20">
        <f t="shared" si="2"/>
        <v>0</v>
      </c>
      <c r="H16" s="1" t="s">
        <v>136</v>
      </c>
      <c r="I16" s="16">
        <v>1</v>
      </c>
      <c r="J16" s="31"/>
      <c r="K16" s="31"/>
      <c r="L16" s="20">
        <f t="shared" si="1"/>
        <v>0</v>
      </c>
    </row>
    <row r="17" spans="1:12" x14ac:dyDescent="0.35">
      <c r="A17" s="1" t="s">
        <v>137</v>
      </c>
      <c r="B17" s="16">
        <v>1</v>
      </c>
      <c r="C17" s="31"/>
      <c r="D17" s="31"/>
      <c r="E17" s="20">
        <f t="shared" si="2"/>
        <v>0</v>
      </c>
      <c r="H17" s="1" t="s">
        <v>138</v>
      </c>
      <c r="I17" s="16">
        <v>1</v>
      </c>
      <c r="J17" s="31"/>
      <c r="K17" s="31"/>
      <c r="L17" s="20">
        <f t="shared" si="1"/>
        <v>0</v>
      </c>
    </row>
    <row r="18" spans="1:12" x14ac:dyDescent="0.35">
      <c r="A18" s="1" t="s">
        <v>139</v>
      </c>
      <c r="B18" s="16">
        <v>4</v>
      </c>
      <c r="C18" s="31"/>
      <c r="D18" s="31"/>
      <c r="E18" s="20">
        <f t="shared" si="2"/>
        <v>0</v>
      </c>
      <c r="H18" s="1" t="s">
        <v>140</v>
      </c>
      <c r="I18" s="16">
        <v>4</v>
      </c>
      <c r="J18" s="31"/>
      <c r="K18" s="31"/>
      <c r="L18" s="20">
        <f t="shared" si="1"/>
        <v>0</v>
      </c>
    </row>
    <row r="19" spans="1:12" x14ac:dyDescent="0.35">
      <c r="A19" s="1" t="s">
        <v>141</v>
      </c>
      <c r="B19" s="16">
        <v>1</v>
      </c>
      <c r="C19" s="31"/>
      <c r="D19" s="31"/>
      <c r="E19" s="20">
        <f t="shared" si="2"/>
        <v>0</v>
      </c>
      <c r="H19" s="1" t="s">
        <v>141</v>
      </c>
      <c r="I19" s="16">
        <v>1</v>
      </c>
      <c r="J19" s="31"/>
      <c r="K19" s="31"/>
      <c r="L19" s="20">
        <f t="shared" si="1"/>
        <v>0</v>
      </c>
    </row>
    <row r="20" spans="1:12" x14ac:dyDescent="0.35">
      <c r="A20" s="1" t="s">
        <v>142</v>
      </c>
      <c r="B20" s="16">
        <v>1</v>
      </c>
      <c r="C20" s="31"/>
      <c r="D20" s="31"/>
      <c r="E20" s="20">
        <f t="shared" si="2"/>
        <v>0</v>
      </c>
      <c r="H20" s="1" t="s">
        <v>142</v>
      </c>
      <c r="I20" s="16">
        <v>1</v>
      </c>
      <c r="J20" s="31"/>
      <c r="K20" s="31"/>
      <c r="L20" s="20">
        <f t="shared" si="1"/>
        <v>0</v>
      </c>
    </row>
    <row r="21" spans="1:12" x14ac:dyDescent="0.35">
      <c r="A21" s="1" t="s">
        <v>143</v>
      </c>
      <c r="B21" s="16">
        <v>3</v>
      </c>
      <c r="C21" s="31"/>
      <c r="D21" s="31"/>
      <c r="E21" s="20">
        <f t="shared" si="2"/>
        <v>0</v>
      </c>
      <c r="H21" s="1" t="s">
        <v>143</v>
      </c>
      <c r="I21" s="16">
        <v>3</v>
      </c>
      <c r="J21" s="31"/>
      <c r="K21" s="31"/>
      <c r="L21" s="20">
        <f t="shared" si="1"/>
        <v>0</v>
      </c>
    </row>
    <row r="22" spans="1:12" x14ac:dyDescent="0.35">
      <c r="A22" s="1" t="s">
        <v>144</v>
      </c>
      <c r="B22" s="16">
        <v>3</v>
      </c>
      <c r="C22" s="31"/>
      <c r="D22" s="31"/>
      <c r="E22" s="20">
        <f t="shared" si="2"/>
        <v>0</v>
      </c>
      <c r="H22" s="1" t="s">
        <v>144</v>
      </c>
      <c r="I22" s="16">
        <v>3</v>
      </c>
      <c r="J22" s="31"/>
      <c r="K22" s="31"/>
      <c r="L22" s="20">
        <f t="shared" si="1"/>
        <v>0</v>
      </c>
    </row>
    <row r="23" spans="1:12" ht="60.75" customHeight="1" x14ac:dyDescent="0.35">
      <c r="A23" s="122" t="s">
        <v>145</v>
      </c>
      <c r="B23" s="123"/>
      <c r="C23" s="124"/>
      <c r="D23" s="34"/>
      <c r="E23" s="30">
        <f>SUM(E4:E22)</f>
        <v>0</v>
      </c>
      <c r="H23" s="127" t="s">
        <v>170</v>
      </c>
      <c r="I23" s="128"/>
      <c r="J23" s="128"/>
      <c r="K23" s="129"/>
      <c r="L23" s="30">
        <f>SUM(L4:L22)</f>
        <v>0</v>
      </c>
    </row>
    <row r="24" spans="1:12" ht="87" x14ac:dyDescent="0.35">
      <c r="A24" s="46" t="s">
        <v>146</v>
      </c>
      <c r="B24" s="125" t="s">
        <v>89</v>
      </c>
      <c r="C24" s="126"/>
      <c r="D24" s="7"/>
      <c r="H24" s="46" t="s">
        <v>147</v>
      </c>
      <c r="I24" s="125" t="s">
        <v>89</v>
      </c>
      <c r="J24" s="126"/>
      <c r="K24" s="7"/>
    </row>
    <row r="25" spans="1:12" x14ac:dyDescent="0.35">
      <c r="A25" s="6"/>
      <c r="B25" s="7"/>
      <c r="C25" s="7"/>
      <c r="D25" s="7"/>
    </row>
    <row r="26" spans="1:12" x14ac:dyDescent="0.35">
      <c r="B26" s="7"/>
    </row>
    <row r="27" spans="1:12" x14ac:dyDescent="0.35">
      <c r="B27" s="7"/>
    </row>
    <row r="28" spans="1:12" x14ac:dyDescent="0.35">
      <c r="A28" s="66" t="s">
        <v>148</v>
      </c>
      <c r="B28" s="67">
        <f>SUM(E23,L23)</f>
        <v>0</v>
      </c>
    </row>
    <row r="29" spans="1:12" x14ac:dyDescent="0.35">
      <c r="B29" s="7"/>
    </row>
  </sheetData>
  <mergeCells count="6">
    <mergeCell ref="A2:E2"/>
    <mergeCell ref="A23:C23"/>
    <mergeCell ref="B24:C24"/>
    <mergeCell ref="I24:J24"/>
    <mergeCell ref="H23:K23"/>
    <mergeCell ref="H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5E46-E7D6-4F98-885F-2077330D466A}">
  <dimension ref="A2:L81"/>
  <sheetViews>
    <sheetView topLeftCell="D1" workbookViewId="0">
      <selection activeCell="G11" sqref="G11"/>
    </sheetView>
  </sheetViews>
  <sheetFormatPr defaultRowHeight="14.5" x14ac:dyDescent="0.35"/>
  <cols>
    <col min="1" max="1" width="33.81640625" customWidth="1"/>
    <col min="2" max="2" width="28.1796875" customWidth="1"/>
    <col min="3" max="3" width="12.7265625" bestFit="1" customWidth="1"/>
    <col min="4" max="4" width="14.7265625" customWidth="1"/>
    <col min="5" max="5" width="18.81640625" customWidth="1"/>
    <col min="8" max="8" width="17.1796875" customWidth="1"/>
    <col min="9" max="9" width="15.1796875" customWidth="1"/>
    <col min="10" max="10" width="17.81640625" customWidth="1"/>
    <col min="11" max="11" width="14.81640625" customWidth="1"/>
    <col min="12" max="12" width="16.54296875" customWidth="1"/>
  </cols>
  <sheetData>
    <row r="2" spans="1:12" ht="18.5" x14ac:dyDescent="0.45">
      <c r="A2" s="119" t="s">
        <v>149</v>
      </c>
      <c r="B2" s="120"/>
      <c r="C2" s="120"/>
      <c r="D2" s="120"/>
      <c r="E2" s="121"/>
      <c r="H2" s="119" t="s">
        <v>149</v>
      </c>
      <c r="I2" s="120"/>
      <c r="J2" s="120"/>
      <c r="K2" s="120"/>
      <c r="L2" s="121"/>
    </row>
    <row r="3" spans="1:12" ht="72.5" x14ac:dyDescent="0.35">
      <c r="A3" s="95" t="s">
        <v>150</v>
      </c>
      <c r="B3" s="12" t="s">
        <v>27</v>
      </c>
      <c r="C3" s="12" t="s">
        <v>23</v>
      </c>
      <c r="D3" s="35" t="s">
        <v>24</v>
      </c>
      <c r="E3" s="14" t="s">
        <v>151</v>
      </c>
      <c r="H3" s="96" t="s">
        <v>152</v>
      </c>
      <c r="I3" s="51" t="s">
        <v>27</v>
      </c>
      <c r="J3" s="52" t="s">
        <v>23</v>
      </c>
      <c r="K3" s="35" t="s">
        <v>24</v>
      </c>
      <c r="L3" s="14" t="s">
        <v>151</v>
      </c>
    </row>
    <row r="4" spans="1:12" ht="72.5" x14ac:dyDescent="0.35">
      <c r="A4" s="3" t="s">
        <v>153</v>
      </c>
      <c r="B4" s="15">
        <v>800</v>
      </c>
      <c r="C4" s="31"/>
      <c r="D4" s="36"/>
      <c r="E4" s="23">
        <f>D4*B4</f>
        <v>0</v>
      </c>
      <c r="H4" s="53" t="s">
        <v>153</v>
      </c>
      <c r="I4" s="54">
        <v>800</v>
      </c>
      <c r="J4" s="31"/>
      <c r="K4" s="36"/>
      <c r="L4" s="23">
        <f>K4*I4</f>
        <v>0</v>
      </c>
    </row>
    <row r="5" spans="1:12" ht="29" x14ac:dyDescent="0.35">
      <c r="A5" s="56" t="s">
        <v>154</v>
      </c>
      <c r="B5" s="57">
        <v>40</v>
      </c>
      <c r="C5" s="58"/>
      <c r="D5" s="60"/>
      <c r="E5" s="23">
        <f>D5*B5</f>
        <v>0</v>
      </c>
      <c r="H5" s="56" t="s">
        <v>154</v>
      </c>
      <c r="I5" s="57">
        <v>40</v>
      </c>
      <c r="J5" s="58"/>
      <c r="K5" s="36"/>
      <c r="L5" s="23">
        <f>K5*I5</f>
        <v>0</v>
      </c>
    </row>
    <row r="6" spans="1:12" ht="28.5" customHeight="1" x14ac:dyDescent="0.35">
      <c r="A6" s="130" t="s">
        <v>155</v>
      </c>
      <c r="B6" s="131"/>
      <c r="C6" s="132"/>
      <c r="D6" s="55"/>
      <c r="E6" s="59">
        <f>E4+E5</f>
        <v>0</v>
      </c>
      <c r="H6" s="63" t="s">
        <v>171</v>
      </c>
      <c r="I6" s="64"/>
      <c r="J6" s="65"/>
      <c r="K6" s="33"/>
      <c r="L6" s="44">
        <f>L4+L5</f>
        <v>0</v>
      </c>
    </row>
    <row r="7" spans="1:12" x14ac:dyDescent="0.35">
      <c r="A7" s="38"/>
      <c r="B7" s="18"/>
      <c r="C7" s="38"/>
      <c r="D7" s="38"/>
      <c r="H7" s="38"/>
      <c r="I7" s="18"/>
      <c r="J7" s="38"/>
      <c r="K7" s="38"/>
    </row>
    <row r="8" spans="1:12" x14ac:dyDescent="0.35">
      <c r="A8" s="38"/>
      <c r="B8" s="18"/>
      <c r="C8" s="38"/>
      <c r="D8" s="38"/>
      <c r="H8" s="38"/>
      <c r="I8" s="18"/>
      <c r="J8" s="38"/>
      <c r="K8" s="38"/>
    </row>
    <row r="9" spans="1:12" x14ac:dyDescent="0.35">
      <c r="A9" s="38"/>
      <c r="B9" s="18"/>
      <c r="C9" s="38"/>
      <c r="D9" s="38"/>
      <c r="H9" s="38"/>
      <c r="I9" s="18"/>
      <c r="J9" s="38"/>
      <c r="K9" s="38"/>
    </row>
    <row r="10" spans="1:12" ht="70.5" customHeight="1" x14ac:dyDescent="0.35">
      <c r="A10" s="61" t="s">
        <v>156</v>
      </c>
      <c r="B10" s="62">
        <f>SUM(E6,L6)</f>
        <v>0</v>
      </c>
      <c r="C10" s="38"/>
      <c r="D10" s="38"/>
      <c r="H10" s="38"/>
      <c r="I10" s="18"/>
      <c r="J10" s="38"/>
      <c r="K10" s="38"/>
    </row>
    <row r="11" spans="1:12" ht="70.5" customHeight="1" x14ac:dyDescent="0.35">
      <c r="B11" s="7"/>
    </row>
    <row r="12" spans="1:12" ht="70.5" customHeight="1" x14ac:dyDescent="0.35">
      <c r="B12" s="7"/>
    </row>
    <row r="13" spans="1:12" x14ac:dyDescent="0.35">
      <c r="B13" s="7"/>
    </row>
    <row r="14" spans="1:12" x14ac:dyDescent="0.35">
      <c r="B14" s="7"/>
    </row>
    <row r="15" spans="1:12" x14ac:dyDescent="0.35">
      <c r="B15" s="7"/>
    </row>
    <row r="18" ht="20.149999999999999" customHeight="1" x14ac:dyDescent="0.35"/>
    <row r="22" ht="33.75" customHeight="1" x14ac:dyDescent="0.35"/>
    <row r="36" ht="16.5" customHeight="1" x14ac:dyDescent="0.35"/>
    <row r="48" ht="20.149999999999999" customHeight="1" x14ac:dyDescent="0.35"/>
    <row r="52" ht="3" customHeight="1" x14ac:dyDescent="0.35"/>
    <row r="53" ht="27.75" customHeight="1" x14ac:dyDescent="0.35"/>
    <row r="74" ht="20.149999999999999" customHeight="1" x14ac:dyDescent="0.35"/>
    <row r="78" ht="31.5" customHeight="1" x14ac:dyDescent="0.35"/>
    <row r="80" ht="38.25" customHeight="1" x14ac:dyDescent="0.35"/>
    <row r="81" ht="20.149999999999999" customHeight="1" x14ac:dyDescent="0.35"/>
  </sheetData>
  <mergeCells count="3">
    <mergeCell ref="A2:E2"/>
    <mergeCell ref="A6:C6"/>
    <mergeCell ref="H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814C-42CA-4A97-8AB3-7EE4743D3F04}">
  <dimension ref="A2:E14"/>
  <sheetViews>
    <sheetView workbookViewId="0">
      <selection activeCell="E7" sqref="E7"/>
    </sheetView>
  </sheetViews>
  <sheetFormatPr defaultRowHeight="14.5" x14ac:dyDescent="0.35"/>
  <cols>
    <col min="1" max="1" width="41.1796875" customWidth="1"/>
    <col min="2" max="5" width="19.453125" customWidth="1"/>
  </cols>
  <sheetData>
    <row r="2" spans="1:5" ht="18.5" x14ac:dyDescent="0.45">
      <c r="A2" s="119" t="s">
        <v>157</v>
      </c>
      <c r="B2" s="120"/>
      <c r="C2" s="120"/>
      <c r="D2" s="120"/>
      <c r="E2" s="121"/>
    </row>
    <row r="3" spans="1:5" ht="58" x14ac:dyDescent="0.35">
      <c r="A3" s="29" t="s">
        <v>158</v>
      </c>
      <c r="B3" s="12" t="s">
        <v>27</v>
      </c>
      <c r="C3" s="12" t="s">
        <v>23</v>
      </c>
      <c r="D3" s="35" t="s">
        <v>24</v>
      </c>
      <c r="E3" s="14" t="s">
        <v>159</v>
      </c>
    </row>
    <row r="4" spans="1:5" ht="57.75" customHeight="1" x14ac:dyDescent="0.35">
      <c r="A4" s="3" t="s">
        <v>174</v>
      </c>
      <c r="B4" s="40">
        <v>75</v>
      </c>
      <c r="C4" s="40"/>
      <c r="D4" s="41"/>
      <c r="E4" s="43">
        <f>B4*D4</f>
        <v>0</v>
      </c>
    </row>
    <row r="5" spans="1:5" ht="57.75" customHeight="1" x14ac:dyDescent="0.35">
      <c r="A5" s="3" t="s">
        <v>173</v>
      </c>
      <c r="B5" s="40">
        <v>75</v>
      </c>
      <c r="C5" s="40"/>
      <c r="D5" s="41"/>
      <c r="E5" s="43">
        <f t="shared" ref="E5:E9" si="0">B5*D5</f>
        <v>0</v>
      </c>
    </row>
    <row r="6" spans="1:5" ht="67.5" customHeight="1" x14ac:dyDescent="0.35">
      <c r="A6" s="3" t="s">
        <v>176</v>
      </c>
      <c r="B6" s="40">
        <v>5</v>
      </c>
      <c r="C6" s="40"/>
      <c r="D6" s="41"/>
      <c r="E6" s="43">
        <f t="shared" si="0"/>
        <v>0</v>
      </c>
    </row>
    <row r="7" spans="1:5" ht="67.5" customHeight="1" x14ac:dyDescent="0.35">
      <c r="A7" s="3" t="s">
        <v>175</v>
      </c>
      <c r="B7" s="40">
        <v>5</v>
      </c>
      <c r="C7" s="40"/>
      <c r="D7" s="41"/>
      <c r="E7" s="43">
        <f t="shared" si="0"/>
        <v>0</v>
      </c>
    </row>
    <row r="8" spans="1:5" x14ac:dyDescent="0.35">
      <c r="A8" s="3" t="s">
        <v>177</v>
      </c>
      <c r="B8" s="40">
        <v>5</v>
      </c>
      <c r="C8" s="40"/>
      <c r="D8" s="41"/>
      <c r="E8" s="43">
        <f t="shared" si="0"/>
        <v>0</v>
      </c>
    </row>
    <row r="9" spans="1:5" x14ac:dyDescent="0.35">
      <c r="A9" s="136" t="s">
        <v>178</v>
      </c>
      <c r="B9" s="139">
        <v>5</v>
      </c>
      <c r="C9" s="138"/>
      <c r="D9" s="137"/>
      <c r="E9" s="43">
        <f t="shared" si="0"/>
        <v>0</v>
      </c>
    </row>
    <row r="10" spans="1:5" ht="15" thickBot="1" x14ac:dyDescent="0.4">
      <c r="A10" s="99" t="s">
        <v>160</v>
      </c>
      <c r="B10" s="100"/>
      <c r="C10" s="101"/>
      <c r="D10" s="33"/>
      <c r="E10" s="42">
        <f>SUM(E4:E9)</f>
        <v>0</v>
      </c>
    </row>
    <row r="11" spans="1:5" x14ac:dyDescent="0.35">
      <c r="A11" s="8"/>
      <c r="B11" s="18"/>
      <c r="C11" s="9"/>
      <c r="D11" s="38"/>
    </row>
    <row r="12" spans="1:5" ht="43.5" x14ac:dyDescent="0.35">
      <c r="A12" s="47" t="s">
        <v>161</v>
      </c>
      <c r="B12" s="48"/>
      <c r="C12" s="49"/>
      <c r="D12" s="50"/>
    </row>
    <row r="13" spans="1:5" x14ac:dyDescent="0.35">
      <c r="A13" s="8"/>
      <c r="B13" s="18"/>
      <c r="C13" s="9"/>
      <c r="D13" s="38"/>
    </row>
    <row r="14" spans="1:5" ht="15" thickBot="1" x14ac:dyDescent="0.4">
      <c r="A14" s="10"/>
      <c r="B14" s="19"/>
      <c r="C14" s="11"/>
      <c r="D14" s="38"/>
    </row>
  </sheetData>
  <mergeCells count="2">
    <mergeCell ref="A2:E2"/>
    <mergeCell ref="A10:C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C89B-CA31-4253-B5A0-3626163A51B6}">
  <dimension ref="A2:E13"/>
  <sheetViews>
    <sheetView workbookViewId="0">
      <selection activeCell="A9" sqref="A9:C9"/>
    </sheetView>
  </sheetViews>
  <sheetFormatPr defaultRowHeight="14.5" x14ac:dyDescent="0.35"/>
  <cols>
    <col min="1" max="1" width="41.1796875" customWidth="1"/>
    <col min="2" max="5" width="19.453125" customWidth="1"/>
  </cols>
  <sheetData>
    <row r="2" spans="1:5" ht="18.5" x14ac:dyDescent="0.45">
      <c r="A2" s="119" t="s">
        <v>162</v>
      </c>
      <c r="B2" s="120"/>
      <c r="C2" s="120"/>
      <c r="D2" s="120"/>
      <c r="E2" s="121"/>
    </row>
    <row r="3" spans="1:5" ht="58" x14ac:dyDescent="0.35">
      <c r="A3" s="29" t="s">
        <v>158</v>
      </c>
      <c r="B3" s="12" t="s">
        <v>27</v>
      </c>
      <c r="C3" s="12" t="s">
        <v>23</v>
      </c>
      <c r="D3" s="35" t="s">
        <v>24</v>
      </c>
      <c r="E3" s="14" t="s">
        <v>120</v>
      </c>
    </row>
    <row r="4" spans="1:5" x14ac:dyDescent="0.35">
      <c r="A4" s="3" t="s">
        <v>163</v>
      </c>
      <c r="B4" s="40">
        <v>5</v>
      </c>
      <c r="C4" s="40"/>
      <c r="D4" s="41"/>
      <c r="E4" s="43">
        <f>B4*D4</f>
        <v>0</v>
      </c>
    </row>
    <row r="5" spans="1:5" x14ac:dyDescent="0.35">
      <c r="A5" s="3" t="s">
        <v>164</v>
      </c>
      <c r="B5" s="40">
        <v>5</v>
      </c>
      <c r="C5" s="40"/>
      <c r="D5" s="41"/>
      <c r="E5" s="43">
        <f>B5*D5</f>
        <v>0</v>
      </c>
    </row>
    <row r="6" spans="1:5" x14ac:dyDescent="0.35">
      <c r="A6" s="3" t="s">
        <v>165</v>
      </c>
      <c r="B6" s="40">
        <v>5</v>
      </c>
      <c r="C6" s="40"/>
      <c r="D6" s="41"/>
      <c r="E6" s="43">
        <f>B6*D6</f>
        <v>0</v>
      </c>
    </row>
    <row r="7" spans="1:5" x14ac:dyDescent="0.35">
      <c r="A7" s="3" t="s">
        <v>166</v>
      </c>
      <c r="B7" s="40">
        <v>5</v>
      </c>
      <c r="C7" s="40"/>
      <c r="D7" s="41"/>
      <c r="E7" s="43">
        <f>B7*D7</f>
        <v>0</v>
      </c>
    </row>
    <row r="8" spans="1:5" x14ac:dyDescent="0.35">
      <c r="A8" s="4" t="s">
        <v>167</v>
      </c>
      <c r="B8" s="40">
        <v>5</v>
      </c>
      <c r="C8" s="40"/>
      <c r="D8" s="41"/>
      <c r="E8" s="43">
        <f>B8*D8</f>
        <v>0</v>
      </c>
    </row>
    <row r="9" spans="1:5" ht="15.75" customHeight="1" x14ac:dyDescent="0.35">
      <c r="A9" s="99" t="s">
        <v>168</v>
      </c>
      <c r="B9" s="100"/>
      <c r="C9" s="101"/>
      <c r="D9" s="33"/>
      <c r="E9" s="42">
        <f>SUM(E4:E8)</f>
        <v>0</v>
      </c>
    </row>
    <row r="10" spans="1:5" x14ac:dyDescent="0.35">
      <c r="A10" s="8"/>
      <c r="B10" s="18"/>
      <c r="C10" s="9"/>
      <c r="D10" s="38"/>
    </row>
    <row r="11" spans="1:5" ht="29" x14ac:dyDescent="0.35">
      <c r="A11" s="47" t="s">
        <v>169</v>
      </c>
      <c r="B11" s="18"/>
      <c r="C11" s="9"/>
      <c r="D11" s="38"/>
    </row>
    <row r="12" spans="1:5" x14ac:dyDescent="0.35">
      <c r="A12" s="8"/>
      <c r="B12" s="48"/>
      <c r="C12" s="9"/>
      <c r="D12" s="38"/>
    </row>
    <row r="13" spans="1:5" ht="15.75" customHeight="1" x14ac:dyDescent="0.35">
      <c r="A13" s="10"/>
      <c r="B13" s="19"/>
      <c r="C13" s="11"/>
      <c r="D13" s="38"/>
    </row>
  </sheetData>
  <mergeCells count="2">
    <mergeCell ref="A2:E2"/>
    <mergeCell ref="A9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12C2D8DDB094E964DF4188A14BECA" ma:contentTypeVersion="16" ma:contentTypeDescription="Create a new document." ma:contentTypeScope="" ma:versionID="6f47866a2d250ad89820a679c71b3d83">
  <xsd:schema xmlns:xsd="http://www.w3.org/2001/XMLSchema" xmlns:xs="http://www.w3.org/2001/XMLSchema" xmlns:p="http://schemas.microsoft.com/office/2006/metadata/properties" xmlns:ns2="c10e73f3-f2aa-4329-baf7-b975924b9946" xmlns:ns3="ef1a2c82-1736-475a-b908-5dbfd7a38dc4" targetNamespace="http://schemas.microsoft.com/office/2006/metadata/properties" ma:root="true" ma:fieldsID="fa8e8d24e23fc546b2f629c324c03f4e" ns2:_="" ns3:_="">
    <xsd:import namespace="c10e73f3-f2aa-4329-baf7-b975924b9946"/>
    <xsd:import namespace="ef1a2c82-1736-475a-b908-5dbfd7a38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e73f3-f2aa-4329-baf7-b975924b99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Link" ma:index="2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a2c82-1736-475a-b908-5dbfd7a38dc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6d52424-32dc-4e92-8750-2b3f3e157a47}" ma:internalName="TaxCatchAll" ma:showField="CatchAllData" ma:web="ef1a2c82-1736-475a-b908-5dbfd7a38d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0e73f3-f2aa-4329-baf7-b975924b9946">
      <Terms xmlns="http://schemas.microsoft.com/office/infopath/2007/PartnerControls"/>
    </lcf76f155ced4ddcb4097134ff3c332f>
    <TaxCatchAll xmlns="ef1a2c82-1736-475a-b908-5dbfd7a38dc4" xsi:nil="true"/>
    <Link xmlns="c10e73f3-f2aa-4329-baf7-b975924b9946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1C2708CF-6C87-45A3-BD26-476165CBD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452DC4-5918-44F1-923A-C22F85F14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e73f3-f2aa-4329-baf7-b975924b9946"/>
    <ds:schemaRef ds:uri="ef1a2c82-1736-475a-b908-5dbfd7a3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256FD7-2B65-40C4-9CA6-5EA4E9618A55}">
  <ds:schemaRefs>
    <ds:schemaRef ds:uri="c10e73f3-f2aa-4329-baf7-b975924b9946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ef1a2c82-1736-475a-b908-5dbfd7a38d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Lot1</vt:lpstr>
      <vt:lpstr>Lot2</vt:lpstr>
      <vt:lpstr>Lot3</vt:lpstr>
      <vt:lpstr>Lot4</vt:lpstr>
      <vt:lpstr>Lot5</vt:lpstr>
      <vt:lpstr>Lot6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Thomson, Fiona</dc:creator>
  <cp:keywords/>
  <dc:description/>
  <cp:lastModifiedBy>Donnacha Callanan</cp:lastModifiedBy>
  <cp:revision/>
  <dcterms:created xsi:type="dcterms:W3CDTF">2006-09-16T00:00:00Z</dcterms:created>
  <dcterms:modified xsi:type="dcterms:W3CDTF">2026-06-11T11:33:56Z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0x01010074012C2D8DDB094E964DF4188A14BECA</vt:lpwstr>
  </property>
  <property fmtid="{D5CDD505-2E9C-101B-9397-08002B2CF9AE}" pid="3" name="MediaServiceImageTags">
    <vt:lpwstr/>
  </property>
</Properties>
</file>